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amart Aviation Solutions\2025\Ye12'2025\SAV\"/>
    </mc:Choice>
  </mc:AlternateContent>
  <xr:revisionPtr revIDLastSave="0" documentId="8_{E34BB47D-A830-4DDC-8EFD-BA394031B4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5" r:id="rId1"/>
    <sheet name="PL" sheetId="10" r:id="rId2"/>
    <sheet name="ce-conso" sheetId="13" r:id="rId3"/>
    <sheet name="Accs-Coy" sheetId="14" r:id="rId4"/>
    <sheet name="CF" sheetId="16" r:id="rId5"/>
    <sheet name="000" sheetId="2" state="veryHidden" r:id="rId6"/>
  </sheets>
  <definedNames>
    <definedName name="_xlnm.Print_Area" localSheetId="2">'ce-conso'!$A$1:$T$27</definedName>
    <definedName name="_xlnm.Print_Area" localSheetId="4">CF!$A$1:$L$83</definedName>
    <definedName name="_xlnm.Print_Area" localSheetId="1">PL!$A$1:$L$58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4" i="13" l="1"/>
  <c r="S23" i="13"/>
  <c r="R24" i="14"/>
  <c r="R23" i="14"/>
  <c r="L20" i="14"/>
  <c r="F15" i="14"/>
  <c r="F17" i="14" s="1"/>
  <c r="D15" i="14"/>
  <c r="D17" i="14" s="1"/>
  <c r="I19" i="10" l="1"/>
  <c r="I23" i="10" s="1"/>
  <c r="G19" i="10"/>
  <c r="G23" i="10" s="1"/>
  <c r="I18" i="10"/>
  <c r="G18" i="10"/>
  <c r="E18" i="10"/>
  <c r="E19" i="10" s="1"/>
  <c r="E23" i="10" s="1"/>
  <c r="I11" i="10"/>
  <c r="G11" i="10"/>
  <c r="E11" i="10"/>
  <c r="I13" i="15"/>
  <c r="G13" i="15"/>
  <c r="E13" i="15"/>
  <c r="G73" i="15" l="1"/>
  <c r="K71" i="15"/>
  <c r="G71" i="15"/>
  <c r="N22" i="14"/>
  <c r="N15" i="14"/>
  <c r="N17" i="14" s="1"/>
  <c r="N19" i="14" s="1"/>
  <c r="K73" i="15" s="1"/>
  <c r="J22" i="14"/>
  <c r="J15" i="14"/>
  <c r="J17" i="14" s="1"/>
  <c r="J19" i="14" s="1"/>
  <c r="O15" i="13"/>
  <c r="M15" i="13"/>
  <c r="O22" i="13"/>
  <c r="O17" i="13"/>
  <c r="O19" i="13" s="1"/>
  <c r="K22" i="13"/>
  <c r="K15" i="13"/>
  <c r="K17" i="13" s="1"/>
  <c r="K19" i="13" s="1"/>
  <c r="N25" i="14" l="1"/>
  <c r="I73" i="15" s="1"/>
  <c r="J25" i="14"/>
  <c r="I71" i="15" s="1"/>
  <c r="O25" i="13"/>
  <c r="E73" i="15" s="1"/>
  <c r="K25" i="13"/>
  <c r="E71" i="15" s="1"/>
  <c r="G63" i="16" l="1"/>
  <c r="I63" i="16"/>
  <c r="K63" i="16"/>
  <c r="G68" i="16"/>
  <c r="I68" i="16"/>
  <c r="K68" i="16"/>
  <c r="G50" i="10"/>
  <c r="G51" i="10" s="1"/>
  <c r="I50" i="10"/>
  <c r="I51" i="10" s="1"/>
  <c r="K50" i="10"/>
  <c r="K51" i="10"/>
  <c r="K53" i="10"/>
  <c r="K56" i="10"/>
  <c r="K11" i="10"/>
  <c r="K18" i="10"/>
  <c r="K19" i="10"/>
  <c r="G25" i="10"/>
  <c r="G28" i="10" s="1"/>
  <c r="G31" i="10" s="1"/>
  <c r="I25" i="10"/>
  <c r="I28" i="10" s="1"/>
  <c r="K23" i="10"/>
  <c r="K25" i="10" s="1"/>
  <c r="K28" i="10" s="1"/>
  <c r="K31" i="10" s="1"/>
  <c r="G38" i="15"/>
  <c r="I38" i="15"/>
  <c r="K38" i="15"/>
  <c r="K13" i="15"/>
  <c r="E63" i="16"/>
  <c r="I8" i="16" l="1"/>
  <c r="I28" i="16" s="1"/>
  <c r="I37" i="16" s="1"/>
  <c r="E8" i="16"/>
  <c r="G21" i="15" l="1"/>
  <c r="I21" i="15"/>
  <c r="K21" i="15"/>
  <c r="R16" i="14"/>
  <c r="S16" i="13"/>
  <c r="F22" i="14" l="1"/>
  <c r="F19" i="14"/>
  <c r="E22" i="13"/>
  <c r="E15" i="13"/>
  <c r="F25" i="14" l="1"/>
  <c r="I65" i="15" s="1"/>
  <c r="E17" i="13"/>
  <c r="E19" i="13" s="1"/>
  <c r="E25" i="13" s="1"/>
  <c r="E65" i="15" s="1"/>
  <c r="K65" i="15"/>
  <c r="G65" i="15"/>
  <c r="E25" i="10"/>
  <c r="M20" i="13" s="1"/>
  <c r="L21" i="14"/>
  <c r="Q21" i="13"/>
  <c r="M21" i="13"/>
  <c r="K44" i="15" l="1"/>
  <c r="G44" i="15"/>
  <c r="K22" i="15" l="1"/>
  <c r="G45" i="15"/>
  <c r="G22" i="15"/>
  <c r="K45" i="15"/>
  <c r="E68" i="16"/>
  <c r="P21" i="14" l="1"/>
  <c r="S21" i="13" l="1"/>
  <c r="C22" i="13"/>
  <c r="G22" i="13"/>
  <c r="I22" i="13"/>
  <c r="Q22" i="13" l="1"/>
  <c r="S12" i="13" l="1"/>
  <c r="G15" i="13"/>
  <c r="E50" i="10"/>
  <c r="G17" i="13" l="1"/>
  <c r="G19" i="13" s="1"/>
  <c r="E21" i="15"/>
  <c r="G25" i="13" l="1"/>
  <c r="E67" i="15" s="1"/>
  <c r="G67" i="15"/>
  <c r="D19" i="14"/>
  <c r="S14" i="13"/>
  <c r="R12" i="14"/>
  <c r="E51" i="10" l="1"/>
  <c r="H22" i="14" l="1"/>
  <c r="D22" i="14"/>
  <c r="D25" i="14" s="1"/>
  <c r="H15" i="14"/>
  <c r="H17" i="14" l="1"/>
  <c r="H19" i="14" s="1"/>
  <c r="H25" i="14" s="1"/>
  <c r="K64" i="15"/>
  <c r="I64" i="15"/>
  <c r="P22" i="14"/>
  <c r="R14" i="14" l="1"/>
  <c r="P15" i="14"/>
  <c r="P17" i="14" s="1"/>
  <c r="I22" i="15"/>
  <c r="P19" i="14" l="1"/>
  <c r="P25" i="14" s="1"/>
  <c r="R21" i="14"/>
  <c r="C15" i="13"/>
  <c r="C17" i="13" s="1"/>
  <c r="Q17" i="13" l="1"/>
  <c r="Q19" i="13" s="1"/>
  <c r="I74" i="15"/>
  <c r="K74" i="15"/>
  <c r="Q25" i="13" l="1"/>
  <c r="E74" i="15" s="1"/>
  <c r="G74" i="15"/>
  <c r="G64" i="15"/>
  <c r="C19" i="13"/>
  <c r="C25" i="13" s="1"/>
  <c r="E38" i="15"/>
  <c r="E44" i="15"/>
  <c r="I44" i="15"/>
  <c r="E64" i="15" l="1"/>
  <c r="I45" i="15"/>
  <c r="E45" i="15"/>
  <c r="E22" i="15"/>
  <c r="L15" i="14" l="1"/>
  <c r="L17" i="14" s="1"/>
  <c r="R13" i="14"/>
  <c r="R15" i="14" s="1"/>
  <c r="R17" i="14" s="1"/>
  <c r="M17" i="13" l="1"/>
  <c r="S13" i="13"/>
  <c r="L19" i="14"/>
  <c r="I15" i="13"/>
  <c r="I17" i="13" s="1"/>
  <c r="S15" i="13" l="1"/>
  <c r="S17" i="13"/>
  <c r="R19" i="14"/>
  <c r="G72" i="15"/>
  <c r="M19" i="13"/>
  <c r="K72" i="15"/>
  <c r="S19" i="13" l="1"/>
  <c r="G75" i="15"/>
  <c r="G76" i="15" s="1"/>
  <c r="I19" i="13"/>
  <c r="I25" i="13" s="1"/>
  <c r="K75" i="15"/>
  <c r="K76" i="15" s="1"/>
  <c r="E28" i="16" l="1"/>
  <c r="E37" i="16" s="1"/>
  <c r="E41" i="16" s="1"/>
  <c r="E70" i="16" s="1"/>
  <c r="E41" i="10"/>
  <c r="E53" i="10" s="1"/>
  <c r="E56" i="10" s="1"/>
  <c r="E28" i="10" l="1"/>
  <c r="E31" i="10" s="1"/>
  <c r="G41" i="10"/>
  <c r="G53" i="10" s="1"/>
  <c r="G56" i="10" s="1"/>
  <c r="G8" i="16"/>
  <c r="G28" i="16" s="1"/>
  <c r="G37" i="16" s="1"/>
  <c r="I41" i="10"/>
  <c r="I53" i="10" s="1"/>
  <c r="I56" i="10" s="1"/>
  <c r="R20" i="14" l="1"/>
  <c r="L22" i="14"/>
  <c r="L25" i="14" s="1"/>
  <c r="G41" i="16"/>
  <c r="G70" i="16" s="1"/>
  <c r="G73" i="16" s="1"/>
  <c r="I41" i="16"/>
  <c r="I70" i="16" s="1"/>
  <c r="I73" i="16" s="1"/>
  <c r="M22" i="13"/>
  <c r="M25" i="13" s="1"/>
  <c r="S20" i="13"/>
  <c r="K8" i="16"/>
  <c r="K28" i="16" s="1"/>
  <c r="K37" i="16" s="1"/>
  <c r="E73" i="16" l="1"/>
  <c r="K41" i="16"/>
  <c r="K70" i="16" s="1"/>
  <c r="K73" i="16" s="1"/>
  <c r="I72" i="15"/>
  <c r="I75" i="15" s="1"/>
  <c r="I76" i="15" s="1"/>
  <c r="R22" i="14"/>
  <c r="R25" i="14" s="1"/>
  <c r="E72" i="15"/>
  <c r="E75" i="15" s="1"/>
  <c r="E76" i="15" s="1"/>
  <c r="S22" i="13"/>
  <c r="S25" i="13" s="1"/>
  <c r="K41" i="10"/>
</calcChain>
</file>

<file path=xl/sharedStrings.xml><?xml version="1.0" encoding="utf-8"?>
<sst xmlns="http://schemas.openxmlformats.org/spreadsheetml/2006/main" count="302" uniqueCount="191">
  <si>
    <t>Note</t>
  </si>
  <si>
    <t>The accompanying notes are an integral part of the financial statements.</t>
  </si>
  <si>
    <t>Supplement disclosures of cash flows information</t>
  </si>
  <si>
    <t>Share capital</t>
  </si>
  <si>
    <t>Unappropriated</t>
  </si>
  <si>
    <t>Total</t>
  </si>
  <si>
    <t>Cash flows from investing activities</t>
  </si>
  <si>
    <t>Retained earnings</t>
  </si>
  <si>
    <t>Cash flows from operating activities</t>
  </si>
  <si>
    <t>Consolidated financial statements</t>
  </si>
  <si>
    <t>Separate financial statements</t>
  </si>
  <si>
    <t>Cash flows from financing activities</t>
  </si>
  <si>
    <t>Cash and cash equivalents</t>
  </si>
  <si>
    <t>Other current assets</t>
  </si>
  <si>
    <t>Current assets</t>
  </si>
  <si>
    <t>Assets</t>
  </si>
  <si>
    <t>Total current assets</t>
  </si>
  <si>
    <t>Non-current assets</t>
  </si>
  <si>
    <t>Total non-current assets</t>
  </si>
  <si>
    <t>Total assets</t>
  </si>
  <si>
    <t>Current liabilities</t>
  </si>
  <si>
    <t>Liabilities and shareholders' equity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</si>
  <si>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</si>
  <si>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</si>
  <si>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</si>
  <si>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</si>
  <si>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</si>
  <si>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</si>
  <si>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   Registered</t>
  </si>
  <si>
    <t xml:space="preserve">Total shareholders' equity </t>
  </si>
  <si>
    <t>Total liabilities and shareholders' equity</t>
  </si>
  <si>
    <t>Directors</t>
  </si>
  <si>
    <t>Other income</t>
  </si>
  <si>
    <t>Revenues</t>
  </si>
  <si>
    <t>Total revenues</t>
  </si>
  <si>
    <t>Expenses</t>
  </si>
  <si>
    <t>Total expenses</t>
  </si>
  <si>
    <t xml:space="preserve">   in operating assets and liabilities</t>
  </si>
  <si>
    <t xml:space="preserve">   Other current assets</t>
  </si>
  <si>
    <t xml:space="preserve">   Other current liabilities</t>
  </si>
  <si>
    <t>Administrative expenses</t>
  </si>
  <si>
    <t>Finance cost</t>
  </si>
  <si>
    <t xml:space="preserve">   Cash paid for corporate income tax</t>
  </si>
  <si>
    <t xml:space="preserve">Non-cash items </t>
  </si>
  <si>
    <t>Other expenses</t>
  </si>
  <si>
    <t>Cost of services</t>
  </si>
  <si>
    <t>Equity holders of the Company</t>
  </si>
  <si>
    <t>Other components of shareholders' equity</t>
  </si>
  <si>
    <t>Intangible assets</t>
  </si>
  <si>
    <t>Exchange</t>
  </si>
  <si>
    <t>differences on</t>
  </si>
  <si>
    <t>Statement of financial position (continued)</t>
  </si>
  <si>
    <t xml:space="preserve">   net cash provided by (paid from) operating activities</t>
  </si>
  <si>
    <t>Operating assets (increase) decrease</t>
  </si>
  <si>
    <t>Operating liabilities increase (decrease)</t>
  </si>
  <si>
    <t>Statement of changes in shareholders' equity</t>
  </si>
  <si>
    <t>Statement of changes in shareholders' equity (continued)</t>
  </si>
  <si>
    <t>Statement of comprehensive income</t>
  </si>
  <si>
    <t>(Unit: Baht)</t>
  </si>
  <si>
    <t xml:space="preserve">Issued and </t>
  </si>
  <si>
    <t xml:space="preserve">Consolidated financial statements </t>
  </si>
  <si>
    <t>Statement of financial position</t>
  </si>
  <si>
    <t>Statement of cash flows</t>
  </si>
  <si>
    <t>Statement of cash flows (continued)</t>
  </si>
  <si>
    <t xml:space="preserve">   Cash paid for interest expenses</t>
  </si>
  <si>
    <t>Deferred tax liabilities</t>
  </si>
  <si>
    <t xml:space="preserve">Cash paid for acquisition of equipment </t>
  </si>
  <si>
    <t xml:space="preserve">Cash paid for acquisition of intangible assets </t>
  </si>
  <si>
    <t>Other comprehensive income:</t>
  </si>
  <si>
    <t>Cash received from interest income</t>
  </si>
  <si>
    <t xml:space="preserve">Equipment </t>
  </si>
  <si>
    <t xml:space="preserve">Exchange differences on translation of functional </t>
  </si>
  <si>
    <t>Total comprehensive income for the year</t>
  </si>
  <si>
    <t>Profit for the year</t>
  </si>
  <si>
    <t>Cash and cash equivalents at beginning of the year</t>
  </si>
  <si>
    <t>Cash and cash equivalents at end of the year</t>
  </si>
  <si>
    <t>Loss on exchange</t>
  </si>
  <si>
    <t>Liabilities and shareholders' equity (continued)</t>
  </si>
  <si>
    <t>(deficit)</t>
  </si>
  <si>
    <t xml:space="preserve">   Amortisation of intangible assets</t>
  </si>
  <si>
    <t xml:space="preserve">Basic earnings per share </t>
  </si>
  <si>
    <t>Other non-current assets</t>
  </si>
  <si>
    <t xml:space="preserve">Difference from business combinations under </t>
  </si>
  <si>
    <t xml:space="preserve">   common control</t>
  </si>
  <si>
    <t>Difference</t>
  </si>
  <si>
    <t xml:space="preserve"> from business</t>
  </si>
  <si>
    <t xml:space="preserve">   Other non-current assets</t>
  </si>
  <si>
    <t xml:space="preserve">   Transfer from deposits for acquisition of equipment</t>
  </si>
  <si>
    <t xml:space="preserve">      and intangible assets to intangible assets</t>
  </si>
  <si>
    <t xml:space="preserve">      640,000,000 ordinary shares of Baht 0.5 each </t>
  </si>
  <si>
    <t xml:space="preserve"> combinations</t>
  </si>
  <si>
    <t xml:space="preserve">   currency to financial statements presentation currency</t>
  </si>
  <si>
    <t>Right-of-use assets</t>
  </si>
  <si>
    <t>Current portion of lease liabilities</t>
  </si>
  <si>
    <t>Other current financial liabilities</t>
  </si>
  <si>
    <t>Lease liabilities, net of current portion</t>
  </si>
  <si>
    <t>Finance income</t>
  </si>
  <si>
    <t xml:space="preserve">Items not to be reclassified to profit or loss in </t>
  </si>
  <si>
    <t xml:space="preserve">   subsequent periods</t>
  </si>
  <si>
    <t xml:space="preserve">   Depreciation of right-of-use assets</t>
  </si>
  <si>
    <t xml:space="preserve">   Amortisation of deferred interest expense under </t>
  </si>
  <si>
    <t xml:space="preserve">      lease liabilities</t>
  </si>
  <si>
    <t xml:space="preserve">   Finance income</t>
  </si>
  <si>
    <t xml:space="preserve">   Finance cost</t>
  </si>
  <si>
    <t>Net cash flows from (used in) operating activities</t>
  </si>
  <si>
    <t xml:space="preserve">Increase in deposits for purchases of equipment </t>
  </si>
  <si>
    <t xml:space="preserve">   for service concession</t>
  </si>
  <si>
    <t>Payment of principal portion of lease liabilities</t>
  </si>
  <si>
    <t xml:space="preserve">Net increase (decrease) in cash and cash equivalents </t>
  </si>
  <si>
    <t xml:space="preserve">   Increase in intangible assets related to service concession</t>
  </si>
  <si>
    <t xml:space="preserve">   Other current financial liabilities</t>
  </si>
  <si>
    <t>Other comprehensive loss for the year</t>
  </si>
  <si>
    <t>Servicing expenses</t>
  </si>
  <si>
    <t>under common control</t>
  </si>
  <si>
    <t>paid-up share capital</t>
  </si>
  <si>
    <t>translation of</t>
  </si>
  <si>
    <t>fianancial statements</t>
  </si>
  <si>
    <t>shareholders' equity</t>
  </si>
  <si>
    <t>Other components of</t>
  </si>
  <si>
    <t>Share premium</t>
  </si>
  <si>
    <t>Revenue from contracts with customers</t>
  </si>
  <si>
    <t>Dividend income</t>
  </si>
  <si>
    <t xml:space="preserve">   Dividend income</t>
  </si>
  <si>
    <t>Dividend received from subsidiary</t>
  </si>
  <si>
    <t xml:space="preserve">Dividend paid </t>
  </si>
  <si>
    <t>Operating profit</t>
  </si>
  <si>
    <t>Profit before income tax expenses</t>
  </si>
  <si>
    <t>Income tax expenses</t>
  </si>
  <si>
    <t>Profit attributable to:</t>
  </si>
  <si>
    <t xml:space="preserve">Profit attributable to equity holders of the Company </t>
  </si>
  <si>
    <t>Profit before tax</t>
  </si>
  <si>
    <t xml:space="preserve">Cash flows from operating activities </t>
  </si>
  <si>
    <t xml:space="preserve">Retained earnings </t>
  </si>
  <si>
    <t>Total comprehensive income attributable to:</t>
  </si>
  <si>
    <t>.</t>
  </si>
  <si>
    <t xml:space="preserve">Adjustments to reconcile profit before tax to </t>
  </si>
  <si>
    <t xml:space="preserve">   Depreciation of equipment</t>
  </si>
  <si>
    <t>2024</t>
  </si>
  <si>
    <t>Balance as at 1 January 2024</t>
  </si>
  <si>
    <t>Balance as at 31 December 2024</t>
  </si>
  <si>
    <t>Samart Aviation Solutions Public Company Limited and its subsidiaries</t>
  </si>
  <si>
    <t>Other current financial assets</t>
  </si>
  <si>
    <t>Cash paid for investment in subsidiary</t>
  </si>
  <si>
    <t xml:space="preserve">      and intangible assets to equipment</t>
  </si>
  <si>
    <t>Net cash flows used in financing activities</t>
  </si>
  <si>
    <t>Cash received from disposal of equipment</t>
  </si>
  <si>
    <t xml:space="preserve">   Unrealised (gain) loss on exchange</t>
  </si>
  <si>
    <t xml:space="preserve">   Loss on impairment of intagible assets</t>
  </si>
  <si>
    <t>Increase in fixed deposit in bank</t>
  </si>
  <si>
    <t>Net cash flows from (used in) investing activities</t>
  </si>
  <si>
    <t>Investments in subsidiaries</t>
  </si>
  <si>
    <t xml:space="preserve">   Write-off of withholding tax</t>
  </si>
  <si>
    <t xml:space="preserve">   Employee benefit paid during the year</t>
  </si>
  <si>
    <t>As at 31 December 2025</t>
  </si>
  <si>
    <t xml:space="preserve">For the year ended 31 December 2025 </t>
  </si>
  <si>
    <t>2025</t>
  </si>
  <si>
    <t>Balance as at 1 January 2025</t>
  </si>
  <si>
    <t>Balance as at 31 December 2025</t>
  </si>
  <si>
    <t>Trade and other current receivables</t>
  </si>
  <si>
    <t>Trade and other current payables</t>
  </si>
  <si>
    <t xml:space="preserve">Non-current provision for employee benefits </t>
  </si>
  <si>
    <t xml:space="preserve">      Statutory reserve</t>
  </si>
  <si>
    <t xml:space="preserve">      Treasury stock reserve</t>
  </si>
  <si>
    <t>Treasury stocks</t>
  </si>
  <si>
    <t xml:space="preserve">   (Gain) loss on disposal of equipment</t>
  </si>
  <si>
    <t xml:space="preserve">   Transfer intangible asset to cost of services</t>
  </si>
  <si>
    <t xml:space="preserve">   Provision for employee benefits </t>
  </si>
  <si>
    <t>Profit (loss) from operating activities before changes</t>
  </si>
  <si>
    <t xml:space="preserve">   Trade and other current receivables </t>
  </si>
  <si>
    <t xml:space="preserve">   Trade and other current payables </t>
  </si>
  <si>
    <t>Cash paid to provide long-term loan to subsidiary</t>
  </si>
  <si>
    <t>Cash received from disposal of intangible assets</t>
  </si>
  <si>
    <t xml:space="preserve">Reversal of (loss on) impairment of financial assets </t>
  </si>
  <si>
    <t>Treasury stocks (Note 20)</t>
  </si>
  <si>
    <t>Dividend paid (Note 26)</t>
  </si>
  <si>
    <r>
      <t xml:space="preserve">   Appropriated</t>
    </r>
    <r>
      <rPr>
        <strike/>
        <sz val="10"/>
        <color rgb="FFFF0000"/>
        <rFont val="Arial"/>
        <family val="2"/>
      </rPr>
      <t xml:space="preserve"> </t>
    </r>
  </si>
  <si>
    <r>
      <rPr>
        <sz val="10"/>
        <color rgb="FFFF0000"/>
        <rFont val="Arial"/>
        <family val="2"/>
      </rPr>
      <t xml:space="preserve">   </t>
    </r>
    <r>
      <rPr>
        <sz val="10"/>
        <rFont val="Arial"/>
        <family val="2"/>
      </rPr>
      <t>Provision under service concession</t>
    </r>
  </si>
  <si>
    <t>Appropriated</t>
  </si>
  <si>
    <t>Statutory reserve</t>
  </si>
  <si>
    <t>Treasury stock reserve</t>
  </si>
  <si>
    <t>Cash paid for treasury stocks</t>
  </si>
  <si>
    <t>Long-term loan to subsidiary company</t>
  </si>
  <si>
    <t xml:space="preserve">   Allowance for expected credit losses </t>
  </si>
  <si>
    <t xml:space="preserve">   Unappropriated</t>
  </si>
  <si>
    <t>Increase in translation adjustments</t>
  </si>
  <si>
    <t>Corporate income tax payable</t>
  </si>
  <si>
    <t>Non-current provision under service concession</t>
  </si>
  <si>
    <t xml:space="preserve">   Issued and fully paid up </t>
  </si>
  <si>
    <t>Statement of profit or loss</t>
  </si>
  <si>
    <t>Remeasurement loss on defined benefit plan</t>
  </si>
  <si>
    <t>Net foreign exchange 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</si>
</sst>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.0_);[Red]\(#,##0.0\)"/>
    <numFmt numFmtId="166" formatCode="_(* #,##0_);_(* \(#,##0\);_(* &quot;-&quot;??_);_(@_)"/>
    <numFmt numFmtId="167" formatCode="_([$€-2]\ * #,##0.00_);_([$€-2]\ * \(#,##0.00\);_([$€-2]\ * &quot;-&quot;??_);_(@_)"/>
    <numFmt numFmtId="168" formatCode="#,##0;\(#,##0\)"/>
    <numFmt numFmtId="169" formatCode="\$#,##0.00;\(\$#,##0.00\)"/>
    <numFmt numFmtId="170" formatCode="\$#,##0;\(\$#,##0\)"/>
    <numFmt numFmtId="171" formatCode="0.0%"/>
    <numFmt numFmtId="172" formatCode="dd\-mmm\-yy_)"/>
    <numFmt numFmtId="173" formatCode="0.00_)"/>
    <numFmt numFmtId="174" formatCode="#,##0.00\ &quot;F&quot;;\-#,##0.00\ &quot;F&quot;"/>
    <numFmt numFmtId="175" formatCode="#.\ \ "/>
    <numFmt numFmtId="176" formatCode="##.\ \ "/>
    <numFmt numFmtId="177" formatCode="0.000_)"/>
    <numFmt numFmtId="178" formatCode="General_)"/>
    <numFmt numFmtId="179" formatCode="0.00%;\(0.00\)%"/>
    <numFmt numFmtId="180" formatCode="_([$€-2]* #,##0.00_);_([$€-2]* \(#,##0.00\);_([$€-2]* &quot;-&quot;??_)"/>
    <numFmt numFmtId="181" formatCode="#,##0.000_);[Red]\(#,##0.000\)"/>
    <numFmt numFmtId="182" formatCode="0.000%"/>
    <numFmt numFmtId="183" formatCode="_-* #,##0_-;\-* #,##0_-;_-* &quot;-&quot;_-;_-@_-"/>
    <numFmt numFmtId="184" formatCode="_-* #,##0.00_-;\-* #,##0.00_-;_-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&quot;฿&quot;* #,##0_-;\-&quot;฿&quot;* #,##0_-;_-&quot;฿&quot;* &quot;-&quot;_-;_-@_-"/>
    <numFmt numFmtId="188" formatCode="_-&quot;฿&quot;* #,##0.00_-;\-&quot;฿&quot;* #,##0.00_-;_-&quot;฿&quot;* &quot;-&quot;??_-;_-@_-"/>
  </numFmts>
  <fonts count="32">
    <font>
      <sz val="10"/>
      <name val="ApFont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10"/>
      <name val="Times New Roman"/>
      <family val="1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b/>
      <i/>
      <sz val="16"/>
      <name val="Helv"/>
    </font>
    <font>
      <sz val="10"/>
      <color theme="1"/>
      <name val="Arial"/>
      <family val="2"/>
    </font>
    <font>
      <sz val="11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sz val="11"/>
      <name val="Tms Rmn"/>
    </font>
    <font>
      <sz val="10"/>
      <name val="Geneva"/>
    </font>
    <font>
      <sz val="12"/>
      <name val="Helv"/>
      <family val="2"/>
    </font>
    <font>
      <sz val="10"/>
      <name val="Courier"/>
      <family val="3"/>
    </font>
    <font>
      <sz val="10"/>
      <name val="Arial MT"/>
    </font>
    <font>
      <sz val="14"/>
      <name val="Cordia New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u val="singleAccounting"/>
      <sz val="10"/>
      <name val="Arial"/>
      <family val="2"/>
    </font>
    <font>
      <i/>
      <strike/>
      <sz val="10"/>
      <color rgb="FFFF0000"/>
      <name val="Arial"/>
      <family val="2"/>
    </font>
    <font>
      <strike/>
      <sz val="10"/>
      <color rgb="FFFF0000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37">
    <xf numFmtId="0" fontId="0" fillId="0" borderId="0"/>
    <xf numFmtId="168" fontId="4" fillId="0" borderId="0"/>
    <xf numFmtId="169" fontId="4" fillId="0" borderId="0"/>
    <xf numFmtId="170" fontId="4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5" fillId="0" borderId="0"/>
    <xf numFmtId="165" fontId="6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38" fontId="8" fillId="0" borderId="0"/>
    <xf numFmtId="0" fontId="7" fillId="0" borderId="0"/>
    <xf numFmtId="174" fontId="9" fillId="0" borderId="0"/>
    <xf numFmtId="172" fontId="9" fillId="0" borderId="0"/>
    <xf numFmtId="171" fontId="9" fillId="0" borderId="0"/>
    <xf numFmtId="173" fontId="10" fillId="0" borderId="0"/>
    <xf numFmtId="0" fontId="11" fillId="0" borderId="0"/>
    <xf numFmtId="43" fontId="11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11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3" fillId="0" borderId="1">
      <alignment horizontal="center"/>
    </xf>
    <xf numFmtId="0" fontId="14" fillId="0" borderId="0"/>
    <xf numFmtId="0" fontId="14" fillId="0" borderId="9" applyFill="0">
      <alignment horizontal="center"/>
      <protection locked="0"/>
    </xf>
    <xf numFmtId="0" fontId="13" fillId="0" borderId="0" applyFill="0">
      <alignment horizontal="center"/>
      <protection locked="0"/>
    </xf>
    <xf numFmtId="0" fontId="13" fillId="4" borderId="0"/>
    <xf numFmtId="0" fontId="13" fillId="0" borderId="0">
      <protection locked="0"/>
    </xf>
    <xf numFmtId="0" fontId="13" fillId="0" borderId="0"/>
    <xf numFmtId="175" fontId="13" fillId="0" borderId="0"/>
    <xf numFmtId="176" fontId="13" fillId="0" borderId="0"/>
    <xf numFmtId="0" fontId="14" fillId="5" borderId="0">
      <alignment horizontal="right"/>
    </xf>
    <xf numFmtId="0" fontId="13" fillId="0" borderId="0"/>
    <xf numFmtId="38" fontId="7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40" fontId="16" fillId="0" borderId="0" applyFont="0" applyFill="0" applyBorder="0" applyAlignment="0" applyProtection="0"/>
    <xf numFmtId="0" fontId="12" fillId="0" borderId="0"/>
    <xf numFmtId="0" fontId="8" fillId="0" borderId="0"/>
    <xf numFmtId="178" fontId="17" fillId="0" borderId="0"/>
    <xf numFmtId="179" fontId="18" fillId="0" borderId="0">
      <protection locked="0"/>
    </xf>
    <xf numFmtId="38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>
      <protection locked="0"/>
    </xf>
    <xf numFmtId="0" fontId="11" fillId="0" borderId="0"/>
    <xf numFmtId="182" fontId="7" fillId="0" borderId="0">
      <protection locked="0"/>
    </xf>
    <xf numFmtId="182" fontId="7" fillId="0" borderId="0">
      <protection locked="0"/>
    </xf>
    <xf numFmtId="38" fontId="12" fillId="0" borderId="0"/>
    <xf numFmtId="43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10" fontId="19" fillId="6" borderId="0"/>
    <xf numFmtId="38" fontId="7" fillId="0" borderId="0" applyFont="0" applyFill="0" applyBorder="0" applyAlignment="0" applyProtection="0"/>
    <xf numFmtId="38" fontId="7" fillId="0" borderId="0" applyNumberFormat="0" applyFont="0" applyFill="0" applyAlignment="0" applyProtection="0"/>
    <xf numFmtId="38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3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</cellStyleXfs>
  <cellXfs count="123">
    <xf numFmtId="0" fontId="0" fillId="0" borderId="0" xfId="0"/>
    <xf numFmtId="41" fontId="21" fillId="0" borderId="0" xfId="10" applyNumberFormat="1" applyFont="1" applyFill="1" applyAlignment="1"/>
    <xf numFmtId="0" fontId="21" fillId="0" borderId="0" xfId="0" applyFont="1"/>
    <xf numFmtId="37" fontId="22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/>
    <xf numFmtId="0" fontId="7" fillId="0" borderId="0" xfId="0" applyFont="1" applyAlignment="1">
      <alignment horizontal="left"/>
    </xf>
    <xf numFmtId="41" fontId="7" fillId="0" borderId="0" xfId="0" applyNumberFormat="1" applyFont="1" applyAlignment="1">
      <alignment horizontal="left"/>
    </xf>
    <xf numFmtId="37" fontId="22" fillId="0" borderId="0" xfId="0" applyNumberFormat="1" applyFont="1" applyAlignment="1">
      <alignment horizontal="center"/>
    </xf>
    <xf numFmtId="37" fontId="7" fillId="0" borderId="4" xfId="0" applyNumberFormat="1" applyFont="1" applyBorder="1" applyAlignment="1">
      <alignment horizontal="center"/>
    </xf>
    <xf numFmtId="37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37" fontId="23" fillId="0" borderId="0" xfId="0" applyNumberFormat="1" applyFont="1" applyAlignment="1">
      <alignment horizontal="right"/>
    </xf>
    <xf numFmtId="37" fontId="23" fillId="0" borderId="0" xfId="0" applyNumberFormat="1" applyFont="1"/>
    <xf numFmtId="0" fontId="23" fillId="0" borderId="0" xfId="0" applyFont="1" applyAlignment="1">
      <alignment horizontal="right"/>
    </xf>
    <xf numFmtId="38" fontId="7" fillId="0" borderId="0" xfId="0" applyNumberFormat="1" applyFont="1"/>
    <xf numFmtId="37" fontId="7" fillId="0" borderId="0" xfId="0" applyNumberFormat="1" applyFont="1" applyAlignment="1">
      <alignment horizontal="left"/>
    </xf>
    <xf numFmtId="0" fontId="22" fillId="0" borderId="0" xfId="0" applyFont="1" applyAlignment="1">
      <alignment horizontal="center"/>
    </xf>
    <xf numFmtId="37" fontId="7" fillId="0" borderId="0" xfId="9" applyNumberFormat="1" applyFont="1"/>
    <xf numFmtId="41" fontId="7" fillId="0" borderId="0" xfId="13" applyNumberFormat="1" applyFont="1"/>
    <xf numFmtId="41" fontId="7" fillId="0" borderId="0" xfId="9" applyNumberFormat="1" applyFont="1" applyAlignment="1">
      <alignment horizontal="right"/>
    </xf>
    <xf numFmtId="37" fontId="22" fillId="0" borderId="0" xfId="9" applyNumberFormat="1" applyFont="1" applyAlignment="1">
      <alignment horizontal="center"/>
    </xf>
    <xf numFmtId="41" fontId="7" fillId="0" borderId="6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37" fontId="23" fillId="0" borderId="0" xfId="9" applyNumberFormat="1" applyFont="1" applyAlignment="1">
      <alignment horizontal="center"/>
    </xf>
    <xf numFmtId="38" fontId="7" fillId="0" borderId="0" xfId="9" applyNumberFormat="1" applyFont="1"/>
    <xf numFmtId="166" fontId="7" fillId="0" borderId="0" xfId="0" applyNumberFormat="1" applyFont="1"/>
    <xf numFmtId="41" fontId="7" fillId="0" borderId="7" xfId="9" applyNumberFormat="1" applyFont="1" applyBorder="1" applyAlignment="1">
      <alignment horizontal="right"/>
    </xf>
    <xf numFmtId="0" fontId="7" fillId="0" borderId="0" xfId="0" applyFont="1"/>
    <xf numFmtId="41" fontId="7" fillId="0" borderId="0" xfId="9" applyNumberFormat="1" applyFont="1"/>
    <xf numFmtId="41" fontId="7" fillId="0" borderId="6" xfId="9" applyNumberFormat="1" applyFont="1" applyBorder="1" applyAlignment="1">
      <alignment horizontal="right"/>
    </xf>
    <xf numFmtId="0" fontId="11" fillId="0" borderId="0" xfId="88"/>
    <xf numFmtId="41" fontId="7" fillId="0" borderId="0" xfId="0" applyNumberFormat="1" applyFont="1" applyAlignment="1">
      <alignment horizontal="center"/>
    </xf>
    <xf numFmtId="0" fontId="7" fillId="0" borderId="0" xfId="92" applyFont="1"/>
    <xf numFmtId="41" fontId="7" fillId="0" borderId="4" xfId="0" applyNumberFormat="1" applyFont="1" applyBorder="1" applyAlignment="1">
      <alignment horizontal="center"/>
    </xf>
    <xf numFmtId="41" fontId="7" fillId="0" borderId="4" xfId="9" applyNumberFormat="1" applyFont="1" applyBorder="1" applyAlignment="1">
      <alignment horizontal="right"/>
    </xf>
    <xf numFmtId="41" fontId="7" fillId="0" borderId="4" xfId="9" applyNumberFormat="1" applyFont="1" applyBorder="1"/>
    <xf numFmtId="41" fontId="7" fillId="0" borderId="7" xfId="94" applyNumberFormat="1" applyFont="1" applyBorder="1"/>
    <xf numFmtId="41" fontId="7" fillId="0" borderId="0" xfId="94" applyNumberFormat="1" applyFont="1" applyAlignment="1">
      <alignment horizontal="right"/>
    </xf>
    <xf numFmtId="41" fontId="7" fillId="0" borderId="0" xfId="94" applyNumberFormat="1" applyFont="1"/>
    <xf numFmtId="164" fontId="22" fillId="0" borderId="0" xfId="9" applyNumberFormat="1" applyFont="1" applyAlignment="1">
      <alignment horizontal="center"/>
    </xf>
    <xf numFmtId="41" fontId="7" fillId="0" borderId="0" xfId="0" applyNumberFormat="1" applyFont="1"/>
    <xf numFmtId="37" fontId="29" fillId="0" borderId="0" xfId="9" applyNumberFormat="1" applyFont="1" applyAlignment="1">
      <alignment horizontal="center"/>
    </xf>
    <xf numFmtId="41" fontId="30" fillId="0" borderId="0" xfId="9" applyNumberFormat="1" applyFont="1"/>
    <xf numFmtId="41" fontId="30" fillId="0" borderId="0" xfId="0" applyNumberFormat="1" applyFont="1"/>
    <xf numFmtId="41" fontId="30" fillId="0" borderId="0" xfId="13" applyNumberFormat="1" applyFont="1"/>
    <xf numFmtId="41" fontId="7" fillId="0" borderId="0" xfId="9" applyNumberFormat="1" applyFont="1" applyAlignment="1">
      <alignment horizontal="center"/>
    </xf>
    <xf numFmtId="41" fontId="7" fillId="0" borderId="4" xfId="13" applyNumberFormat="1" applyFont="1" applyBorder="1"/>
    <xf numFmtId="41" fontId="7" fillId="0" borderId="4" xfId="0" applyNumberFormat="1" applyFont="1" applyBorder="1" applyAlignment="1">
      <alignment horizontal="right"/>
    </xf>
    <xf numFmtId="37" fontId="7" fillId="0" borderId="0" xfId="9" applyNumberFormat="1" applyFont="1" applyAlignment="1">
      <alignment horizontal="right"/>
    </xf>
    <xf numFmtId="41" fontId="7" fillId="0" borderId="7" xfId="0" applyNumberFormat="1" applyFont="1" applyBorder="1" applyAlignment="1">
      <alignment horizontal="right"/>
    </xf>
    <xf numFmtId="41" fontId="7" fillId="0" borderId="3" xfId="0" applyNumberFormat="1" applyFont="1" applyBorder="1"/>
    <xf numFmtId="37" fontId="7" fillId="0" borderId="8" xfId="0" applyNumberFormat="1" applyFont="1" applyBorder="1"/>
    <xf numFmtId="37" fontId="7" fillId="0" borderId="0" xfId="0" applyNumberFormat="1" applyFont="1" applyAlignment="1">
      <alignment horizontal="center"/>
    </xf>
    <xf numFmtId="38" fontId="7" fillId="0" borderId="4" xfId="0" applyNumberFormat="1" applyFont="1" applyBorder="1" applyAlignment="1">
      <alignment horizontal="center"/>
    </xf>
    <xf numFmtId="38" fontId="7" fillId="0" borderId="0" xfId="0" applyNumberFormat="1" applyFont="1" applyAlignment="1">
      <alignment horizontal="center"/>
    </xf>
    <xf numFmtId="0" fontId="23" fillId="0" borderId="0" xfId="0" quotePrefix="1" applyFont="1" applyAlignment="1">
      <alignment horizontal="center"/>
    </xf>
    <xf numFmtId="37" fontId="21" fillId="0" borderId="0" xfId="0" applyNumberFormat="1" applyFont="1" applyAlignment="1">
      <alignment horizontal="left"/>
    </xf>
    <xf numFmtId="37" fontId="24" fillId="0" borderId="0" xfId="0" applyNumberFormat="1" applyFont="1" applyAlignment="1">
      <alignment horizontal="center"/>
    </xf>
    <xf numFmtId="41" fontId="7" fillId="0" borderId="0" xfId="14" applyNumberFormat="1" applyAlignment="1">
      <alignment horizontal="right"/>
    </xf>
    <xf numFmtId="37" fontId="25" fillId="0" borderId="0" xfId="0" applyNumberFormat="1" applyFont="1"/>
    <xf numFmtId="41" fontId="7" fillId="0" borderId="4" xfId="14" applyNumberFormat="1" applyBorder="1" applyAlignment="1">
      <alignment horizontal="right"/>
    </xf>
    <xf numFmtId="41" fontId="22" fillId="0" borderId="0" xfId="0" applyNumberFormat="1" applyFont="1" applyAlignment="1">
      <alignment horizontal="center"/>
    </xf>
    <xf numFmtId="164" fontId="24" fillId="0" borderId="0" xfId="0" applyNumberFormat="1" applyFont="1" applyAlignment="1">
      <alignment horizontal="center"/>
    </xf>
    <xf numFmtId="41" fontId="7" fillId="0" borderId="5" xfId="14" applyNumberFormat="1" applyBorder="1" applyAlignment="1">
      <alignment horizontal="right"/>
    </xf>
    <xf numFmtId="41" fontId="7" fillId="0" borderId="6" xfId="14" applyNumberFormat="1" applyBorder="1" applyAlignment="1">
      <alignment horizontal="right"/>
    </xf>
    <xf numFmtId="166" fontId="7" fillId="0" borderId="0" xfId="0" applyNumberFormat="1" applyFont="1" applyAlignment="1">
      <alignment horizontal="center"/>
    </xf>
    <xf numFmtId="41" fontId="7" fillId="0" borderId="6" xfId="0" applyNumberFormat="1" applyFont="1" applyBorder="1" applyAlignment="1">
      <alignment horizontal="left"/>
    </xf>
    <xf numFmtId="41" fontId="25" fillId="0" borderId="0" xfId="0" applyNumberFormat="1" applyFont="1" applyAlignment="1">
      <alignment horizontal="right"/>
    </xf>
    <xf numFmtId="41" fontId="7" fillId="0" borderId="0" xfId="14" applyNumberFormat="1" applyAlignment="1">
      <alignment horizontal="center"/>
    </xf>
    <xf numFmtId="41" fontId="25" fillId="0" borderId="6" xfId="0" applyNumberFormat="1" applyFont="1" applyBorder="1" applyAlignment="1">
      <alignment horizontal="right"/>
    </xf>
    <xf numFmtId="41" fontId="25" fillId="0" borderId="7" xfId="0" applyNumberFormat="1" applyFont="1" applyBorder="1" applyAlignment="1">
      <alignment horizontal="right"/>
    </xf>
    <xf numFmtId="41" fontId="30" fillId="0" borderId="0" xfId="0" applyNumberFormat="1" applyFont="1" applyAlignment="1">
      <alignment horizontal="center"/>
    </xf>
    <xf numFmtId="166" fontId="21" fillId="0" borderId="0" xfId="0" applyNumberFormat="1" applyFont="1"/>
    <xf numFmtId="166" fontId="7" fillId="0" borderId="4" xfId="0" applyNumberFormat="1" applyFont="1" applyBorder="1" applyAlignment="1">
      <alignment horizontal="center"/>
    </xf>
    <xf numFmtId="166" fontId="7" fillId="0" borderId="5" xfId="0" applyNumberFormat="1" applyFont="1" applyBorder="1" applyAlignment="1">
      <alignment horizontal="center"/>
    </xf>
    <xf numFmtId="41" fontId="7" fillId="0" borderId="6" xfId="0" applyNumberFormat="1" applyFont="1" applyBorder="1" applyAlignment="1">
      <alignment horizontal="center"/>
    </xf>
    <xf numFmtId="41" fontId="28" fillId="0" borderId="0" xfId="0" applyNumberFormat="1" applyFont="1" applyAlignment="1">
      <alignment horizontal="center"/>
    </xf>
    <xf numFmtId="41" fontId="7" fillId="0" borderId="4" xfId="0" quotePrefix="1" applyNumberFormat="1" applyFont="1" applyBorder="1" applyAlignment="1">
      <alignment horizontal="center"/>
    </xf>
    <xf numFmtId="41" fontId="7" fillId="0" borderId="0" xfId="8" applyNumberFormat="1" applyFont="1" applyAlignment="1">
      <alignment horizontal="center"/>
    </xf>
    <xf numFmtId="41" fontId="7" fillId="0" borderId="0" xfId="13" applyNumberFormat="1" applyFont="1" applyAlignment="1">
      <alignment horizontal="center"/>
    </xf>
    <xf numFmtId="41" fontId="7" fillId="0" borderId="5" xfId="13" applyNumberFormat="1" applyFont="1" applyBorder="1"/>
    <xf numFmtId="41" fontId="7" fillId="0" borderId="3" xfId="8" applyNumberFormat="1" applyFont="1" applyBorder="1" applyAlignment="1">
      <alignment horizontal="center"/>
    </xf>
    <xf numFmtId="41" fontId="7" fillId="0" borderId="7" xfId="13" applyNumberFormat="1" applyFont="1" applyBorder="1"/>
    <xf numFmtId="41" fontId="21" fillId="0" borderId="0" xfId="0" applyNumberFormat="1" applyFont="1"/>
    <xf numFmtId="49" fontId="7" fillId="0" borderId="0" xfId="0" quotePrefix="1" applyNumberFormat="1" applyFont="1" applyAlignment="1">
      <alignment horizontal="center"/>
    </xf>
    <xf numFmtId="41" fontId="7" fillId="0" borderId="4" xfId="8" applyNumberFormat="1" applyFont="1" applyBorder="1" applyAlignment="1">
      <alignment horizontal="center"/>
    </xf>
    <xf numFmtId="41" fontId="7" fillId="0" borderId="5" xfId="0" applyNumberFormat="1" applyFont="1" applyBorder="1"/>
    <xf numFmtId="41" fontId="7" fillId="0" borderId="3" xfId="0" applyNumberFormat="1" applyFont="1" applyBorder="1" applyAlignment="1">
      <alignment horizontal="right"/>
    </xf>
    <xf numFmtId="0" fontId="21" fillId="0" borderId="0" xfId="0" applyFont="1" applyAlignment="1">
      <alignment horizontal="left"/>
    </xf>
    <xf numFmtId="37" fontId="21" fillId="0" borderId="0" xfId="0" applyNumberFormat="1" applyFont="1"/>
    <xf numFmtId="38" fontId="7" fillId="0" borderId="0" xfId="0" applyNumberFormat="1" applyFont="1" applyAlignment="1">
      <alignment horizontal="right"/>
    </xf>
    <xf numFmtId="0" fontId="22" fillId="0" borderId="0" xfId="98" applyFont="1" applyAlignment="1">
      <alignment horizontal="center"/>
    </xf>
    <xf numFmtId="41" fontId="7" fillId="0" borderId="4" xfId="0" applyNumberFormat="1" applyFont="1" applyBorder="1"/>
    <xf numFmtId="37" fontId="21" fillId="0" borderId="0" xfId="9" applyNumberFormat="1" applyFont="1"/>
    <xf numFmtId="164" fontId="22" fillId="0" borderId="0" xfId="0" applyNumberFormat="1" applyFont="1" applyAlignment="1">
      <alignment horizontal="center"/>
    </xf>
    <xf numFmtId="41" fontId="7" fillId="0" borderId="5" xfId="0" applyNumberFormat="1" applyFont="1" applyBorder="1" applyAlignment="1">
      <alignment horizontal="center"/>
    </xf>
    <xf numFmtId="41" fontId="7" fillId="0" borderId="3" xfId="0" applyNumberFormat="1" applyFont="1" applyBorder="1" applyAlignment="1">
      <alignment horizontal="center"/>
    </xf>
    <xf numFmtId="166" fontId="7" fillId="0" borderId="0" xfId="0" applyNumberFormat="1" applyFont="1" applyAlignment="1">
      <alignment horizontal="right"/>
    </xf>
    <xf numFmtId="41" fontId="25" fillId="0" borderId="0" xfId="0" applyNumberFormat="1" applyFont="1" applyAlignment="1">
      <alignment horizontal="left"/>
    </xf>
    <xf numFmtId="41" fontId="7" fillId="0" borderId="7" xfId="0" applyNumberFormat="1" applyFont="1" applyBorder="1"/>
    <xf numFmtId="39" fontId="7" fillId="0" borderId="7" xfId="0" applyNumberFormat="1" applyFont="1" applyBorder="1"/>
    <xf numFmtId="39" fontId="22" fillId="0" borderId="0" xfId="0" applyNumberFormat="1" applyFont="1" applyAlignment="1">
      <alignment horizontal="center"/>
    </xf>
    <xf numFmtId="39" fontId="7" fillId="0" borderId="0" xfId="0" applyNumberFormat="1" applyFont="1"/>
    <xf numFmtId="167" fontId="26" fillId="0" borderId="0" xfId="0" applyNumberFormat="1" applyFont="1"/>
    <xf numFmtId="1" fontId="26" fillId="0" borderId="0" xfId="0" applyNumberFormat="1" applyFont="1" applyAlignment="1">
      <alignment horizontal="center"/>
    </xf>
    <xf numFmtId="41" fontId="7" fillId="0" borderId="4" xfId="13" quotePrefix="1" applyNumberFormat="1" applyFont="1" applyBorder="1" applyAlignment="1">
      <alignment horizontal="center" wrapText="1"/>
    </xf>
    <xf numFmtId="41" fontId="7" fillId="0" borderId="0" xfId="13" quotePrefix="1" applyNumberFormat="1" applyFont="1" applyAlignment="1">
      <alignment horizontal="center"/>
    </xf>
    <xf numFmtId="49" fontId="11" fillId="0" borderId="0" xfId="0" applyNumberFormat="1" applyFont="1"/>
    <xf numFmtId="167" fontId="11" fillId="0" borderId="0" xfId="0" applyNumberFormat="1" applyFont="1"/>
    <xf numFmtId="1" fontId="11" fillId="0" borderId="0" xfId="0" applyNumberFormat="1" applyFont="1" applyAlignment="1">
      <alignment horizontal="center"/>
    </xf>
    <xf numFmtId="49" fontId="26" fillId="0" borderId="0" xfId="0" applyNumberFormat="1" applyFont="1"/>
    <xf numFmtId="49" fontId="27" fillId="0" borderId="0" xfId="0" applyNumberFormat="1" applyFont="1"/>
    <xf numFmtId="41" fontId="7" fillId="0" borderId="4" xfId="9" applyNumberFormat="1" applyFont="1" applyBorder="1" applyAlignment="1">
      <alignment horizontal="center"/>
    </xf>
    <xf numFmtId="41" fontId="22" fillId="0" borderId="0" xfId="0" applyNumberFormat="1" applyFont="1" applyAlignment="1">
      <alignment horizontal="right"/>
    </xf>
    <xf numFmtId="41" fontId="22" fillId="0" borderId="0" xfId="114" applyNumberFormat="1" applyFont="1" applyAlignment="1">
      <alignment horizontal="right"/>
    </xf>
    <xf numFmtId="41" fontId="7" fillId="0" borderId="0" xfId="8" applyNumberFormat="1" applyFont="1" applyAlignment="1">
      <alignment horizontal="right"/>
    </xf>
    <xf numFmtId="37" fontId="7" fillId="0" borderId="4" xfId="0" applyNumberFormat="1" applyFont="1" applyBorder="1" applyAlignment="1">
      <alignment horizontal="center"/>
    </xf>
    <xf numFmtId="41" fontId="7" fillId="0" borderId="4" xfId="0" applyNumberFormat="1" applyFont="1" applyBorder="1" applyAlignment="1">
      <alignment horizontal="center"/>
    </xf>
    <xf numFmtId="41" fontId="7" fillId="0" borderId="6" xfId="0" applyNumberFormat="1" applyFont="1" applyBorder="1" applyAlignment="1">
      <alignment horizontal="center"/>
    </xf>
    <xf numFmtId="166" fontId="7" fillId="0" borderId="4" xfId="0" applyNumberFormat="1" applyFont="1" applyBorder="1" applyAlignment="1">
      <alignment horizontal="center"/>
    </xf>
  </cellXfs>
  <cellStyles count="137">
    <cellStyle name=" a specified number of montd" xfId="23" xr:uid="{00000000-0005-0000-0000-000000000000}"/>
    <cellStyle name=" before or after a specified number of montd" xfId="24" xr:uid="{00000000-0005-0000-0000-000001000000}"/>
    <cellStyle name=" between two dateœ" xfId="25" xr:uid="{00000000-0005-0000-0000-000002000000}"/>
    <cellStyle name=" of whole workdays between two dateœ" xfId="26" xr:uid="{00000000-0005-0000-0000-000003000000}"/>
    <cellStyle name="AA FRAME" xfId="27" xr:uid="{00000000-0005-0000-0000-000004000000}"/>
    <cellStyle name="AA HEADING" xfId="28" xr:uid="{00000000-0005-0000-0000-000005000000}"/>
    <cellStyle name="AA INITIALS" xfId="29" xr:uid="{00000000-0005-0000-0000-000006000000}"/>
    <cellStyle name="AA INPUT" xfId="30" xr:uid="{00000000-0005-0000-0000-000007000000}"/>
    <cellStyle name="AA LOCK" xfId="31" xr:uid="{00000000-0005-0000-0000-000008000000}"/>
    <cellStyle name="AA MGR NAME" xfId="32" xr:uid="{00000000-0005-0000-0000-000009000000}"/>
    <cellStyle name="AA NORMAL" xfId="33" xr:uid="{00000000-0005-0000-0000-00000A000000}"/>
    <cellStyle name="AA NUMBER" xfId="34" xr:uid="{00000000-0005-0000-0000-00000B000000}"/>
    <cellStyle name="AA NUMBER2" xfId="35" xr:uid="{00000000-0005-0000-0000-00000C000000}"/>
    <cellStyle name="AA QUESTION" xfId="36" xr:uid="{00000000-0005-0000-0000-00000D000000}"/>
    <cellStyle name="AA SHADE" xfId="37" xr:uid="{00000000-0005-0000-0000-00000E000000}"/>
    <cellStyle name="ber of montd" xfId="38" xr:uid="{00000000-0005-0000-0000-00000F000000}"/>
    <cellStyle name="Comma  - Style1" xfId="39" xr:uid="{00000000-0005-0000-0000-000010000000}"/>
    <cellStyle name="Comma  - Style2" xfId="40" xr:uid="{00000000-0005-0000-0000-000011000000}"/>
    <cellStyle name="Comma  - Style3" xfId="41" xr:uid="{00000000-0005-0000-0000-000012000000}"/>
    <cellStyle name="Comma  - Style4" xfId="42" xr:uid="{00000000-0005-0000-0000-000013000000}"/>
    <cellStyle name="Comma  - Style5" xfId="43" xr:uid="{00000000-0005-0000-0000-000014000000}"/>
    <cellStyle name="Comma  - Style6" xfId="44" xr:uid="{00000000-0005-0000-0000-000015000000}"/>
    <cellStyle name="Comma  - Style7" xfId="45" xr:uid="{00000000-0005-0000-0000-000016000000}"/>
    <cellStyle name="Comma  - Style8" xfId="46" xr:uid="{00000000-0005-0000-0000-000017000000}"/>
    <cellStyle name="Comma 10" xfId="89" xr:uid="{00000000-0005-0000-0000-000018000000}"/>
    <cellStyle name="Comma 11" xfId="91" xr:uid="{00000000-0005-0000-0000-000019000000}"/>
    <cellStyle name="Comma 12" xfId="93" xr:uid="{00000000-0005-0000-0000-00001A000000}"/>
    <cellStyle name="Comma 13" xfId="95" xr:uid="{00000000-0005-0000-0000-00001B000000}"/>
    <cellStyle name="Comma 14" xfId="97" xr:uid="{00000000-0005-0000-0000-00001C000000}"/>
    <cellStyle name="Comma 15" xfId="99" xr:uid="{00000000-0005-0000-0000-00001D000000}"/>
    <cellStyle name="Comma 16" xfId="101" xr:uid="{00000000-0005-0000-0000-00001E000000}"/>
    <cellStyle name="Comma 17" xfId="103" xr:uid="{00000000-0005-0000-0000-00001F000000}"/>
    <cellStyle name="Comma 18" xfId="105" xr:uid="{00000000-0005-0000-0000-000020000000}"/>
    <cellStyle name="Comma 19" xfId="107" xr:uid="{00000000-0005-0000-0000-000021000000}"/>
    <cellStyle name="Comma 2" xfId="21" xr:uid="{00000000-0005-0000-0000-000022000000}"/>
    <cellStyle name="Comma 20" xfId="109" xr:uid="{00000000-0005-0000-0000-000023000000}"/>
    <cellStyle name="Comma 21" xfId="111" xr:uid="{00000000-0005-0000-0000-000024000000}"/>
    <cellStyle name="Comma 22" xfId="113" xr:uid="{00000000-0005-0000-0000-000025000000}"/>
    <cellStyle name="Comma 23" xfId="115" xr:uid="{00000000-0005-0000-0000-000026000000}"/>
    <cellStyle name="Comma 24" xfId="117" xr:uid="{00000000-0005-0000-0000-000027000000}"/>
    <cellStyle name="Comma 25" xfId="119" xr:uid="{00000000-0005-0000-0000-000028000000}"/>
    <cellStyle name="Comma 26" xfId="121" xr:uid="{00000000-0005-0000-0000-000029000000}"/>
    <cellStyle name="Comma 27" xfId="123" xr:uid="{00000000-0005-0000-0000-00002A000000}"/>
    <cellStyle name="Comma 28" xfId="125" xr:uid="{00000000-0005-0000-0000-00002B000000}"/>
    <cellStyle name="Comma 29" xfId="127" xr:uid="{00000000-0005-0000-0000-00002C000000}"/>
    <cellStyle name="Comma 3" xfId="47" xr:uid="{00000000-0005-0000-0000-00002D000000}"/>
    <cellStyle name="Comma 30" xfId="129" xr:uid="{00000000-0005-0000-0000-00002E000000}"/>
    <cellStyle name="Comma 31" xfId="130" xr:uid="{00000000-0005-0000-0000-00002F000000}"/>
    <cellStyle name="Comma 32" xfId="131" xr:uid="{00000000-0005-0000-0000-000030000000}"/>
    <cellStyle name="Comma 33" xfId="132" xr:uid="{00000000-0005-0000-0000-000031000000}"/>
    <cellStyle name="Comma 34" xfId="133" xr:uid="{00000000-0005-0000-0000-000032000000}"/>
    <cellStyle name="Comma 35" xfId="76" xr:uid="{00000000-0005-0000-0000-000033000000}"/>
    <cellStyle name="Comma 36" xfId="134" xr:uid="{00000000-0005-0000-0000-000034000000}"/>
    <cellStyle name="Comma 37" xfId="136" xr:uid="{00000000-0005-0000-0000-000035000000}"/>
    <cellStyle name="Comma 4" xfId="20" xr:uid="{00000000-0005-0000-0000-000036000000}"/>
    <cellStyle name="Comma 5" xfId="59" xr:uid="{00000000-0005-0000-0000-000037000000}"/>
    <cellStyle name="Comma 6" xfId="81" xr:uid="{00000000-0005-0000-0000-000038000000}"/>
    <cellStyle name="Comma 7" xfId="83" xr:uid="{00000000-0005-0000-0000-000039000000}"/>
    <cellStyle name="Comma 8" xfId="85" xr:uid="{00000000-0005-0000-0000-00003A000000}"/>
    <cellStyle name="Comma 9" xfId="87" xr:uid="{00000000-0005-0000-0000-00003B000000}"/>
    <cellStyle name="comma zerodec" xfId="1" xr:uid="{00000000-0005-0000-0000-00003C000000}"/>
    <cellStyle name="comma zerodec 2" xfId="15" xr:uid="{00000000-0005-0000-0000-00003D000000}"/>
    <cellStyle name="Currency1" xfId="2" xr:uid="{00000000-0005-0000-0000-00003E000000}"/>
    <cellStyle name="Currency1 2" xfId="16" xr:uid="{00000000-0005-0000-0000-00003F000000}"/>
    <cellStyle name="Custom - Style8" xfId="13" xr:uid="{00000000-0005-0000-0000-000040000000}"/>
    <cellStyle name="Custom - Style8 2" xfId="48" xr:uid="{00000000-0005-0000-0000-000041000000}"/>
    <cellStyle name="Custom - Style8 3" xfId="49" xr:uid="{00000000-0005-0000-0000-000042000000}"/>
    <cellStyle name="Custom - Style8_FRs adoption." xfId="50" xr:uid="{00000000-0005-0000-0000-000043000000}"/>
    <cellStyle name="Date" xfId="51" xr:uid="{00000000-0005-0000-0000-000044000000}"/>
    <cellStyle name="day of the month before or after" xfId="52" xr:uid="{00000000-0005-0000-0000-000045000000}"/>
    <cellStyle name="Dollar (zero dec)" xfId="3" xr:uid="{00000000-0005-0000-0000-000046000000}"/>
    <cellStyle name="Dollar (zero dec) 2" xfId="17" xr:uid="{00000000-0005-0000-0000-000047000000}"/>
    <cellStyle name="Euro" xfId="53" xr:uid="{00000000-0005-0000-0000-000048000000}"/>
    <cellStyle name="Fixed" xfId="54" xr:uid="{00000000-0005-0000-0000-000049000000}"/>
    <cellStyle name="Grey" xfId="4" xr:uid="{00000000-0005-0000-0000-00004A000000}"/>
    <cellStyle name="Heading1" xfId="56" xr:uid="{00000000-0005-0000-0000-00004B000000}"/>
    <cellStyle name="Heading2" xfId="57" xr:uid="{00000000-0005-0000-0000-00004C000000}"/>
    <cellStyle name="Input [yellow]" xfId="5" xr:uid="{00000000-0005-0000-0000-00004D000000}"/>
    <cellStyle name="no dec" xfId="6" xr:uid="{00000000-0005-0000-0000-00004E000000}"/>
    <cellStyle name="Normal" xfId="0" builtinId="0"/>
    <cellStyle name="Normal - Style1" xfId="7" xr:uid="{00000000-0005-0000-0000-000050000000}"/>
    <cellStyle name="Normal - Style1 2" xfId="18" xr:uid="{00000000-0005-0000-0000-000051000000}"/>
    <cellStyle name="Normal 10" xfId="82" xr:uid="{00000000-0005-0000-0000-000052000000}"/>
    <cellStyle name="Normal 11" xfId="84" xr:uid="{00000000-0005-0000-0000-000053000000}"/>
    <cellStyle name="Normal 12" xfId="86" xr:uid="{00000000-0005-0000-0000-000054000000}"/>
    <cellStyle name="Normal 13" xfId="88" xr:uid="{00000000-0005-0000-0000-000055000000}"/>
    <cellStyle name="Normal 14" xfId="90" xr:uid="{00000000-0005-0000-0000-000056000000}"/>
    <cellStyle name="Normal 15" xfId="58" xr:uid="{00000000-0005-0000-0000-000057000000}"/>
    <cellStyle name="Normal 16" xfId="92" xr:uid="{00000000-0005-0000-0000-000058000000}"/>
    <cellStyle name="Normal 17" xfId="94" xr:uid="{00000000-0005-0000-0000-000059000000}"/>
    <cellStyle name="Normal 18" xfId="96" xr:uid="{00000000-0005-0000-0000-00005A000000}"/>
    <cellStyle name="Normal 19" xfId="98" xr:uid="{00000000-0005-0000-0000-00005B000000}"/>
    <cellStyle name="Normal 2" xfId="8" xr:uid="{00000000-0005-0000-0000-00005C000000}"/>
    <cellStyle name="Normal 20" xfId="100" xr:uid="{00000000-0005-0000-0000-00005D000000}"/>
    <cellStyle name="Normal 21" xfId="102" xr:uid="{00000000-0005-0000-0000-00005E000000}"/>
    <cellStyle name="Normal 22" xfId="104" xr:uid="{00000000-0005-0000-0000-00005F000000}"/>
    <cellStyle name="Normal 23" xfId="106" xr:uid="{00000000-0005-0000-0000-000060000000}"/>
    <cellStyle name="Normal 24" xfId="108" xr:uid="{00000000-0005-0000-0000-000061000000}"/>
    <cellStyle name="Normal 25" xfId="110" xr:uid="{00000000-0005-0000-0000-000062000000}"/>
    <cellStyle name="Normal 26" xfId="112" xr:uid="{00000000-0005-0000-0000-000063000000}"/>
    <cellStyle name="Normal 27" xfId="114" xr:uid="{00000000-0005-0000-0000-000064000000}"/>
    <cellStyle name="Normal 28" xfId="116" xr:uid="{00000000-0005-0000-0000-000065000000}"/>
    <cellStyle name="Normal 29" xfId="118" xr:uid="{00000000-0005-0000-0000-000066000000}"/>
    <cellStyle name="Normal 3" xfId="19" xr:uid="{00000000-0005-0000-0000-000067000000}"/>
    <cellStyle name="Normal 30" xfId="120" xr:uid="{00000000-0005-0000-0000-000068000000}"/>
    <cellStyle name="Normal 31" xfId="122" xr:uid="{00000000-0005-0000-0000-000069000000}"/>
    <cellStyle name="Normal 32" xfId="124" xr:uid="{00000000-0005-0000-0000-00006A000000}"/>
    <cellStyle name="Normal 33" xfId="126" xr:uid="{00000000-0005-0000-0000-00006B000000}"/>
    <cellStyle name="Normal 34" xfId="128" xr:uid="{00000000-0005-0000-0000-00006C000000}"/>
    <cellStyle name="Normal 35" xfId="78" xr:uid="{00000000-0005-0000-0000-00006D000000}"/>
    <cellStyle name="Normal 36" xfId="135" xr:uid="{00000000-0005-0000-0000-00006E000000}"/>
    <cellStyle name="Normal 37" xfId="77" xr:uid="{00000000-0005-0000-0000-00006F000000}"/>
    <cellStyle name="Normal 4" xfId="22" xr:uid="{00000000-0005-0000-0000-000070000000}"/>
    <cellStyle name="Normal 5" xfId="55" xr:uid="{00000000-0005-0000-0000-000071000000}"/>
    <cellStyle name="Normal 6" xfId="80" xr:uid="{00000000-0005-0000-0000-000072000000}"/>
    <cellStyle name="Normal 7" xfId="74" xr:uid="{00000000-0005-0000-0000-000073000000}"/>
    <cellStyle name="Normal 8" xfId="79" xr:uid="{00000000-0005-0000-0000-000074000000}"/>
    <cellStyle name="Normal 9" xfId="75" xr:uid="{00000000-0005-0000-0000-000075000000}"/>
    <cellStyle name="Normal_Samart Corp" xfId="9" xr:uid="{00000000-0005-0000-0000-000076000000}"/>
    <cellStyle name="Percent" xfId="10" builtinId="5"/>
    <cellStyle name="Percent [2]" xfId="11" xr:uid="{00000000-0005-0000-0000-000078000000}"/>
    <cellStyle name="Percent 2" xfId="60" xr:uid="{00000000-0005-0000-0000-000079000000}"/>
    <cellStyle name="percentage" xfId="61" xr:uid="{00000000-0005-0000-0000-00007A000000}"/>
    <cellStyle name="Quantity" xfId="12" xr:uid="{00000000-0005-0000-0000-00007B000000}"/>
    <cellStyle name="Style 1" xfId="62" xr:uid="{00000000-0005-0000-0000-00007C000000}"/>
    <cellStyle name="þ_x001d_ðK&amp;‚ý»&amp;{ý_x000b__x0008_n_x0008_B_x0009__x0007__x0001__x0001_" xfId="63" xr:uid="{00000000-0005-0000-0000-00007D000000}"/>
    <cellStyle name="turns the number of whole workdays between two dateœ" xfId="64" xr:uid="{00000000-0005-0000-0000-00007E000000}"/>
    <cellStyle name="Tusental (0)_pldt" xfId="65" xr:uid="{00000000-0005-0000-0000-00007F000000}"/>
    <cellStyle name="Tusental_pldt" xfId="66" xr:uid="{00000000-0005-0000-0000-000080000000}"/>
    <cellStyle name="Valuta (0)_pldt" xfId="67" xr:uid="{00000000-0005-0000-0000-000081000000}"/>
    <cellStyle name="Valuta_pldt" xfId="68" xr:uid="{00000000-0005-0000-0000-000082000000}"/>
    <cellStyle name="เครื่องหมายจุลภาค [0]_Excel_MD97DL" xfId="69" xr:uid="{00000000-0005-0000-0000-000083000000}"/>
    <cellStyle name="เครื่องหมายจุลภาค_Excel_MD97DL" xfId="70" xr:uid="{00000000-0005-0000-0000-000084000000}"/>
    <cellStyle name="เครื่องหมายสกุลเงิน [0]_Excel_MD97DL" xfId="71" xr:uid="{00000000-0005-0000-0000-000085000000}"/>
    <cellStyle name="เครื่องหมายสกุลเงิน_Excel_MD97DL" xfId="72" xr:uid="{00000000-0005-0000-0000-000086000000}"/>
    <cellStyle name="ปกติ_Excel_MD97DL" xfId="73" xr:uid="{00000000-0005-0000-0000-000087000000}"/>
    <cellStyle name="ปกติ_งบ _ Cash แมวสี่ตัว" xfId="14" xr:uid="{00000000-0005-0000-0000-00008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3445" name="Line 7">
          <a:extLst>
            <a:ext uri="{FF2B5EF4-FFF2-40B4-BE49-F238E27FC236}">
              <a16:creationId xmlns:a16="http://schemas.microsoft.com/office/drawing/2014/main" id="{00000000-0008-0000-0000-000085340000}"/>
            </a:ext>
          </a:extLst>
        </xdr:cNvPr>
        <xdr:cNvSpPr>
          <a:spLocks noChangeShapeType="1"/>
        </xdr:cNvSpPr>
      </xdr:nvSpPr>
      <xdr:spPr bwMode="auto">
        <a:xfrm>
          <a:off x="2400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3446" name="Line 8">
          <a:extLst>
            <a:ext uri="{FF2B5EF4-FFF2-40B4-BE49-F238E27FC236}">
              <a16:creationId xmlns:a16="http://schemas.microsoft.com/office/drawing/2014/main" id="{00000000-0008-0000-0000-000086340000}"/>
            </a:ext>
          </a:extLst>
        </xdr:cNvPr>
        <xdr:cNvSpPr>
          <a:spLocks noChangeShapeType="1"/>
        </xdr:cNvSpPr>
      </xdr:nvSpPr>
      <xdr:spPr bwMode="auto">
        <a:xfrm>
          <a:off x="2400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4353" name="Line 7">
          <a:extLst>
            <a:ext uri="{FF2B5EF4-FFF2-40B4-BE49-F238E27FC236}">
              <a16:creationId xmlns:a16="http://schemas.microsoft.com/office/drawing/2014/main" id="{00000000-0008-0000-0100-000011380000}"/>
            </a:ext>
          </a:extLst>
        </xdr:cNvPr>
        <xdr:cNvSpPr>
          <a:spLocks noChangeShapeType="1"/>
        </xdr:cNvSpPr>
      </xdr:nvSpPr>
      <xdr:spPr bwMode="auto">
        <a:xfrm>
          <a:off x="25298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4354" name="Line 8">
          <a:extLst>
            <a:ext uri="{FF2B5EF4-FFF2-40B4-BE49-F238E27FC236}">
              <a16:creationId xmlns:a16="http://schemas.microsoft.com/office/drawing/2014/main" id="{00000000-0008-0000-0100-000012380000}"/>
            </a:ext>
          </a:extLst>
        </xdr:cNvPr>
        <xdr:cNvSpPr>
          <a:spLocks noChangeShapeType="1"/>
        </xdr:cNvSpPr>
      </xdr:nvSpPr>
      <xdr:spPr bwMode="auto">
        <a:xfrm>
          <a:off x="25298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25298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25298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4"/>
  <sheetViews>
    <sheetView showGridLines="0" tabSelected="1" view="pageBreakPreview" zoomScaleNormal="115" zoomScaleSheetLayoutView="100" workbookViewId="0">
      <selection activeCell="E4" sqref="E4"/>
    </sheetView>
  </sheetViews>
  <sheetFormatPr defaultColWidth="10.7109375" defaultRowHeight="21.95" customHeight="1"/>
  <cols>
    <col min="1" max="1" width="39" style="7" customWidth="1"/>
    <col min="2" max="2" width="4.7109375" style="10" customWidth="1"/>
    <col min="3" max="3" width="5.7109375" style="17" customWidth="1"/>
    <col min="4" max="4" width="1.7109375" style="7" customWidth="1"/>
    <col min="5" max="5" width="13.7109375" style="17" customWidth="1"/>
    <col min="6" max="6" width="1.7109375" style="17" customWidth="1"/>
    <col min="7" max="7" width="13.7109375" style="17" customWidth="1"/>
    <col min="8" max="8" width="1.7109375" style="7" customWidth="1"/>
    <col min="9" max="9" width="13.7109375" style="17" customWidth="1"/>
    <col min="10" max="10" width="1.7109375" style="17" customWidth="1"/>
    <col min="11" max="11" width="13.7109375" style="17" customWidth="1"/>
    <col min="12" max="12" width="1.7109375" style="6" customWidth="1"/>
    <col min="13" max="16384" width="10.7109375" style="7"/>
  </cols>
  <sheetData>
    <row r="1" spans="1:13" ht="21.95" customHeight="1">
      <c r="A1" s="2" t="s">
        <v>140</v>
      </c>
      <c r="B1" s="3"/>
      <c r="C1" s="4"/>
      <c r="D1" s="5"/>
      <c r="E1" s="4"/>
      <c r="F1" s="4"/>
      <c r="G1" s="4"/>
      <c r="H1" s="5"/>
      <c r="I1" s="4"/>
      <c r="J1" s="4"/>
      <c r="K1" s="4"/>
    </row>
    <row r="2" spans="1:13" ht="21.95" customHeight="1">
      <c r="A2" s="2" t="s">
        <v>61</v>
      </c>
      <c r="B2" s="3"/>
      <c r="C2" s="4"/>
      <c r="D2" s="5"/>
      <c r="E2" s="4"/>
      <c r="F2" s="4"/>
      <c r="G2" s="4"/>
      <c r="H2" s="5"/>
      <c r="I2" s="4"/>
      <c r="J2" s="4"/>
      <c r="K2" s="4"/>
    </row>
    <row r="3" spans="1:13" ht="21.95" customHeight="1">
      <c r="A3" s="2" t="s">
        <v>153</v>
      </c>
      <c r="B3" s="3"/>
      <c r="C3" s="4"/>
      <c r="D3" s="5"/>
      <c r="E3" s="4"/>
      <c r="F3" s="4"/>
      <c r="G3" s="4"/>
      <c r="H3" s="5"/>
      <c r="I3" s="4"/>
      <c r="J3" s="4"/>
      <c r="K3" s="4"/>
    </row>
    <row r="4" spans="1:13" ht="21.95" customHeight="1">
      <c r="A4" s="8"/>
      <c r="B4" s="7"/>
      <c r="C4" s="7"/>
      <c r="D4" s="9"/>
      <c r="E4" s="9"/>
      <c r="F4" s="9"/>
      <c r="G4" s="9"/>
      <c r="H4" s="9"/>
      <c r="I4" s="9"/>
      <c r="J4" s="7"/>
      <c r="K4" s="7"/>
      <c r="L4" s="6" t="s">
        <v>58</v>
      </c>
    </row>
    <row r="5" spans="1:13" ht="21.95" customHeight="1">
      <c r="C5" s="10"/>
      <c r="D5" s="10"/>
      <c r="E5" s="119" t="s">
        <v>9</v>
      </c>
      <c r="F5" s="119"/>
      <c r="G5" s="119"/>
      <c r="I5" s="119" t="s">
        <v>10</v>
      </c>
      <c r="J5" s="119"/>
      <c r="K5" s="119"/>
      <c r="L5" s="7"/>
    </row>
    <row r="6" spans="1:13" ht="21.95" customHeight="1">
      <c r="A6" s="8"/>
      <c r="C6" s="12" t="s">
        <v>0</v>
      </c>
      <c r="D6" s="12"/>
      <c r="E6" s="13">
        <v>2025</v>
      </c>
      <c r="F6" s="13"/>
      <c r="G6" s="13">
        <v>2024</v>
      </c>
      <c r="H6" s="13"/>
      <c r="I6" s="13">
        <v>2025</v>
      </c>
      <c r="J6" s="13"/>
      <c r="K6" s="13">
        <v>2024</v>
      </c>
      <c r="L6" s="14"/>
      <c r="M6" s="15"/>
    </row>
    <row r="7" spans="1:13" ht="21.95" customHeight="1">
      <c r="A7" s="2" t="s">
        <v>15</v>
      </c>
      <c r="C7" s="12"/>
      <c r="D7" s="12"/>
      <c r="E7" s="13"/>
      <c r="F7" s="13"/>
      <c r="G7" s="13"/>
      <c r="H7" s="16"/>
      <c r="I7" s="13"/>
      <c r="J7" s="13"/>
      <c r="K7" s="13"/>
      <c r="L7" s="14"/>
      <c r="M7" s="15"/>
    </row>
    <row r="8" spans="1:13" ht="21.95" customHeight="1">
      <c r="A8" s="2" t="s">
        <v>14</v>
      </c>
      <c r="C8" s="10"/>
      <c r="D8" s="10"/>
      <c r="F8" s="7"/>
    </row>
    <row r="9" spans="1:13" ht="21.95" customHeight="1">
      <c r="A9" s="18" t="s">
        <v>12</v>
      </c>
      <c r="C9" s="19">
        <v>7</v>
      </c>
      <c r="D9" s="20"/>
      <c r="E9" s="21">
        <v>681786093</v>
      </c>
      <c r="F9" s="21"/>
      <c r="G9" s="21">
        <v>768454167</v>
      </c>
      <c r="H9" s="21"/>
      <c r="I9" s="21">
        <v>176316059</v>
      </c>
      <c r="J9" s="21"/>
      <c r="K9" s="21">
        <v>308802569</v>
      </c>
      <c r="L9" s="22"/>
    </row>
    <row r="10" spans="1:13" ht="21.95" customHeight="1">
      <c r="A10" s="18" t="s">
        <v>158</v>
      </c>
      <c r="C10" s="19">
        <v>8</v>
      </c>
      <c r="D10" s="20"/>
      <c r="E10" s="21">
        <v>180878920</v>
      </c>
      <c r="F10" s="21"/>
      <c r="G10" s="21">
        <v>196387182</v>
      </c>
      <c r="H10" s="21"/>
      <c r="I10" s="21">
        <v>59350022</v>
      </c>
      <c r="J10" s="21"/>
      <c r="K10" s="21">
        <v>18476207</v>
      </c>
      <c r="L10" s="22"/>
    </row>
    <row r="11" spans="1:13" ht="21.95" customHeight="1">
      <c r="A11" s="7" t="s">
        <v>141</v>
      </c>
      <c r="C11" s="19">
        <v>9</v>
      </c>
      <c r="D11" s="20"/>
      <c r="E11" s="21">
        <v>189495600</v>
      </c>
      <c r="F11" s="21"/>
      <c r="G11" s="21">
        <v>74773380</v>
      </c>
      <c r="H11" s="21"/>
      <c r="I11" s="21">
        <v>0</v>
      </c>
      <c r="J11" s="21"/>
      <c r="K11" s="21">
        <v>0</v>
      </c>
      <c r="L11" s="22"/>
    </row>
    <row r="12" spans="1:13" ht="21.95" customHeight="1">
      <c r="A12" s="18" t="s">
        <v>13</v>
      </c>
      <c r="C12" s="19">
        <v>10</v>
      </c>
      <c r="D12" s="20"/>
      <c r="E12" s="21">
        <v>66046765</v>
      </c>
      <c r="F12" s="21"/>
      <c r="G12" s="21">
        <v>68374183</v>
      </c>
      <c r="H12" s="21"/>
      <c r="I12" s="21">
        <v>11657970</v>
      </c>
      <c r="J12" s="21"/>
      <c r="K12" s="21">
        <v>11588960</v>
      </c>
      <c r="L12" s="22"/>
    </row>
    <row r="13" spans="1:13" ht="21.95" customHeight="1">
      <c r="A13" s="2" t="s">
        <v>16</v>
      </c>
      <c r="C13" s="19"/>
      <c r="D13" s="23"/>
      <c r="E13" s="24">
        <f>SUM(E9:E12)</f>
        <v>1118207378</v>
      </c>
      <c r="F13" s="25"/>
      <c r="G13" s="24">
        <f>SUM(G9:G12)</f>
        <v>1107988912</v>
      </c>
      <c r="H13" s="25"/>
      <c r="I13" s="24">
        <f>SUM(I9:I12)</f>
        <v>247324051</v>
      </c>
      <c r="J13" s="25"/>
      <c r="K13" s="24">
        <f>SUM(K9:K12)</f>
        <v>338867736</v>
      </c>
    </row>
    <row r="14" spans="1:13" ht="21.95" customHeight="1">
      <c r="A14" s="2" t="s">
        <v>17</v>
      </c>
      <c r="C14" s="19"/>
      <c r="D14" s="26"/>
      <c r="E14" s="25"/>
      <c r="F14" s="25"/>
      <c r="G14" s="25"/>
      <c r="H14" s="25"/>
      <c r="I14" s="25"/>
      <c r="J14" s="25"/>
      <c r="K14" s="25"/>
    </row>
    <row r="15" spans="1:13" ht="21.95" customHeight="1">
      <c r="A15" s="18" t="s">
        <v>150</v>
      </c>
      <c r="C15" s="23">
        <v>11</v>
      </c>
      <c r="D15" s="20"/>
      <c r="E15" s="21">
        <v>0</v>
      </c>
      <c r="F15" s="21"/>
      <c r="G15" s="21">
        <v>0</v>
      </c>
      <c r="H15" s="21"/>
      <c r="I15" s="21">
        <v>1802317322</v>
      </c>
      <c r="J15" s="21"/>
      <c r="K15" s="21">
        <v>1939580050</v>
      </c>
      <c r="L15" s="22"/>
    </row>
    <row r="16" spans="1:13" ht="21.95" customHeight="1">
      <c r="A16" s="18" t="s">
        <v>181</v>
      </c>
      <c r="C16" s="23">
        <v>6</v>
      </c>
      <c r="D16" s="20"/>
      <c r="E16" s="21">
        <v>0</v>
      </c>
      <c r="F16" s="21">
        <v>0</v>
      </c>
      <c r="G16" s="21">
        <v>0</v>
      </c>
      <c r="H16" s="21">
        <v>0</v>
      </c>
      <c r="I16" s="21">
        <v>631652</v>
      </c>
      <c r="J16" s="21"/>
      <c r="K16" s="21">
        <v>0</v>
      </c>
      <c r="L16" s="22"/>
    </row>
    <row r="17" spans="1:13" ht="21.95" customHeight="1">
      <c r="A17" s="7" t="s">
        <v>70</v>
      </c>
      <c r="C17" s="23">
        <v>12</v>
      </c>
      <c r="D17" s="20"/>
      <c r="E17" s="21">
        <v>14958521</v>
      </c>
      <c r="F17" s="21"/>
      <c r="G17" s="21">
        <v>18635476</v>
      </c>
      <c r="H17" s="21"/>
      <c r="I17" s="21">
        <v>125552</v>
      </c>
      <c r="J17" s="21"/>
      <c r="K17" s="21">
        <v>124136</v>
      </c>
      <c r="L17" s="22"/>
    </row>
    <row r="18" spans="1:13" ht="21.95" customHeight="1">
      <c r="A18" s="7" t="s">
        <v>92</v>
      </c>
      <c r="C18" s="23"/>
      <c r="D18" s="20"/>
      <c r="E18" s="21">
        <v>395364</v>
      </c>
      <c r="F18" s="21"/>
      <c r="G18" s="21">
        <v>523662</v>
      </c>
      <c r="H18" s="21"/>
      <c r="I18" s="21">
        <v>395364</v>
      </c>
      <c r="J18" s="21"/>
      <c r="K18" s="21">
        <v>523662</v>
      </c>
      <c r="L18" s="22"/>
    </row>
    <row r="19" spans="1:13" ht="21.95" customHeight="1">
      <c r="A19" s="7" t="s">
        <v>48</v>
      </c>
      <c r="C19" s="23">
        <v>13</v>
      </c>
      <c r="D19" s="20"/>
      <c r="E19" s="21">
        <v>1163040260</v>
      </c>
      <c r="F19" s="21"/>
      <c r="G19" s="21">
        <v>1050820277</v>
      </c>
      <c r="H19" s="21"/>
      <c r="I19" s="21">
        <v>0</v>
      </c>
      <c r="J19" s="21"/>
      <c r="K19" s="21">
        <v>0</v>
      </c>
      <c r="L19" s="22"/>
    </row>
    <row r="20" spans="1:13" ht="21.95" customHeight="1">
      <c r="A20" s="7" t="s">
        <v>81</v>
      </c>
      <c r="C20" s="23"/>
      <c r="D20" s="20"/>
      <c r="E20" s="21">
        <v>102234</v>
      </c>
      <c r="F20" s="21"/>
      <c r="G20" s="21">
        <v>100167</v>
      </c>
      <c r="H20" s="21"/>
      <c r="I20" s="21">
        <v>102234</v>
      </c>
      <c r="J20" s="21"/>
      <c r="K20" s="21">
        <v>100167</v>
      </c>
      <c r="L20" s="22"/>
    </row>
    <row r="21" spans="1:13" ht="21.95" customHeight="1">
      <c r="A21" s="2" t="s">
        <v>18</v>
      </c>
      <c r="C21" s="27"/>
      <c r="D21" s="20"/>
      <c r="E21" s="24">
        <f>SUM(E14:E20)</f>
        <v>1178496379</v>
      </c>
      <c r="F21" s="25"/>
      <c r="G21" s="24">
        <f>SUM(G14:G20)</f>
        <v>1070079582</v>
      </c>
      <c r="H21" s="25"/>
      <c r="I21" s="24">
        <f>SUM(I14:I20)</f>
        <v>1803572124</v>
      </c>
      <c r="J21" s="28"/>
      <c r="K21" s="24">
        <f>SUM(K14:K20)</f>
        <v>1940328015</v>
      </c>
      <c r="L21" s="20"/>
    </row>
    <row r="22" spans="1:13" ht="21.95" customHeight="1" thickBot="1">
      <c r="A22" s="2" t="s">
        <v>19</v>
      </c>
      <c r="C22" s="23"/>
      <c r="D22" s="23"/>
      <c r="E22" s="29">
        <f>SUM(E13+E21)</f>
        <v>2296703757</v>
      </c>
      <c r="F22" s="22"/>
      <c r="G22" s="29">
        <f>SUM(G13+G21)</f>
        <v>2178068494</v>
      </c>
      <c r="H22" s="22"/>
      <c r="I22" s="29">
        <f>SUM(I13+I21)</f>
        <v>2050896175</v>
      </c>
      <c r="J22" s="22"/>
      <c r="K22" s="29">
        <f>SUM(K13+K21)</f>
        <v>2279195751</v>
      </c>
      <c r="L22" s="22"/>
    </row>
    <row r="23" spans="1:13" ht="21.95" customHeight="1" thickTop="1">
      <c r="C23" s="30"/>
      <c r="D23" s="30"/>
      <c r="E23" s="30"/>
      <c r="F23" s="30"/>
      <c r="G23" s="30"/>
      <c r="H23" s="30"/>
      <c r="I23" s="30"/>
      <c r="J23" s="30"/>
      <c r="K23" s="30"/>
    </row>
    <row r="24" spans="1:13" ht="21.95" customHeight="1">
      <c r="A24" s="7" t="s">
        <v>1</v>
      </c>
    </row>
    <row r="25" spans="1:13" ht="21.95" customHeight="1">
      <c r="A25" s="2" t="s">
        <v>140</v>
      </c>
      <c r="B25" s="3"/>
      <c r="C25" s="4"/>
      <c r="D25" s="5"/>
      <c r="E25" s="4"/>
      <c r="F25" s="4"/>
      <c r="G25" s="4"/>
      <c r="H25" s="5"/>
      <c r="I25" s="4"/>
      <c r="J25" s="4"/>
      <c r="K25" s="4"/>
    </row>
    <row r="26" spans="1:13" ht="21.95" customHeight="1">
      <c r="A26" s="2" t="s">
        <v>51</v>
      </c>
      <c r="B26" s="3"/>
      <c r="C26" s="4"/>
      <c r="D26" s="5"/>
      <c r="E26" s="4"/>
      <c r="F26" s="4"/>
      <c r="G26" s="4"/>
      <c r="H26" s="5"/>
      <c r="I26" s="4"/>
      <c r="J26" s="4"/>
      <c r="K26" s="4"/>
    </row>
    <row r="27" spans="1:13" ht="21.95" customHeight="1">
      <c r="A27" s="2" t="s">
        <v>153</v>
      </c>
      <c r="B27" s="3"/>
      <c r="C27" s="4"/>
      <c r="D27" s="5"/>
      <c r="E27" s="4"/>
      <c r="F27" s="4"/>
      <c r="G27" s="4"/>
      <c r="H27" s="5"/>
      <c r="I27" s="4"/>
      <c r="J27" s="4"/>
      <c r="K27" s="4"/>
    </row>
    <row r="28" spans="1:13" ht="21.95" customHeight="1">
      <c r="A28" s="8"/>
      <c r="B28" s="7"/>
      <c r="C28" s="7"/>
      <c r="D28" s="9"/>
      <c r="E28" s="9"/>
      <c r="F28" s="9"/>
      <c r="G28" s="9"/>
      <c r="H28" s="9"/>
      <c r="I28" s="9"/>
      <c r="J28" s="7"/>
      <c r="K28" s="7"/>
      <c r="L28" s="6" t="s">
        <v>58</v>
      </c>
    </row>
    <row r="29" spans="1:13" ht="21.95" customHeight="1">
      <c r="C29" s="10"/>
      <c r="D29" s="10"/>
      <c r="E29" s="119" t="s">
        <v>9</v>
      </c>
      <c r="F29" s="119"/>
      <c r="G29" s="119"/>
      <c r="I29" s="119" t="s">
        <v>10</v>
      </c>
      <c r="J29" s="119"/>
      <c r="K29" s="119"/>
      <c r="L29" s="7"/>
    </row>
    <row r="30" spans="1:13" ht="21.95" customHeight="1">
      <c r="A30" s="8"/>
      <c r="C30" s="12" t="s">
        <v>0</v>
      </c>
      <c r="D30" s="12"/>
      <c r="E30" s="13">
        <v>2025</v>
      </c>
      <c r="F30" s="13"/>
      <c r="G30" s="13">
        <v>2024</v>
      </c>
      <c r="H30" s="13"/>
      <c r="I30" s="13">
        <v>2025</v>
      </c>
      <c r="J30" s="13"/>
      <c r="K30" s="13">
        <v>2024</v>
      </c>
      <c r="L30" s="14"/>
      <c r="M30" s="15"/>
    </row>
    <row r="31" spans="1:13" ht="21.95" customHeight="1">
      <c r="A31" s="2" t="s">
        <v>21</v>
      </c>
      <c r="C31" s="10"/>
      <c r="D31" s="10"/>
      <c r="F31" s="7"/>
      <c r="G31" s="7"/>
    </row>
    <row r="32" spans="1:13" ht="21.95" customHeight="1">
      <c r="A32" s="2" t="s">
        <v>20</v>
      </c>
      <c r="C32" s="10"/>
      <c r="D32" s="10"/>
      <c r="F32" s="7"/>
      <c r="G32" s="7"/>
    </row>
    <row r="33" spans="1:12" ht="21.95" customHeight="1">
      <c r="A33" s="7" t="s">
        <v>159</v>
      </c>
      <c r="C33" s="23">
        <v>14</v>
      </c>
      <c r="D33" s="20"/>
      <c r="E33" s="21">
        <v>246730270</v>
      </c>
      <c r="F33" s="21"/>
      <c r="G33" s="21">
        <v>232746864</v>
      </c>
      <c r="H33" s="21"/>
      <c r="I33" s="21">
        <v>5052372</v>
      </c>
      <c r="J33" s="21"/>
      <c r="K33" s="21">
        <v>8245335</v>
      </c>
      <c r="L33" s="31"/>
    </row>
    <row r="34" spans="1:12" ht="21.95" customHeight="1">
      <c r="A34" s="7" t="s">
        <v>93</v>
      </c>
      <c r="C34" s="23"/>
      <c r="D34" s="20"/>
      <c r="E34" s="21">
        <v>103582</v>
      </c>
      <c r="F34" s="21"/>
      <c r="G34" s="21">
        <v>76505</v>
      </c>
      <c r="H34" s="21"/>
      <c r="I34" s="21">
        <v>103582</v>
      </c>
      <c r="J34" s="21"/>
      <c r="K34" s="21">
        <v>76505</v>
      </c>
      <c r="L34" s="31"/>
    </row>
    <row r="35" spans="1:12" ht="21.95" customHeight="1">
      <c r="A35" s="7" t="s">
        <v>185</v>
      </c>
      <c r="C35" s="23"/>
      <c r="D35" s="20"/>
      <c r="E35" s="21">
        <v>129449152</v>
      </c>
      <c r="F35" s="21"/>
      <c r="G35" s="21">
        <v>109808828</v>
      </c>
      <c r="H35" s="21"/>
      <c r="I35" s="21">
        <v>0</v>
      </c>
      <c r="J35" s="21"/>
      <c r="K35" s="21">
        <v>0</v>
      </c>
      <c r="L35" s="31"/>
    </row>
    <row r="36" spans="1:12" ht="21.95" customHeight="1">
      <c r="A36" s="7" t="s">
        <v>94</v>
      </c>
      <c r="C36" s="23"/>
      <c r="D36" s="20"/>
      <c r="E36" s="21">
        <v>13235849</v>
      </c>
      <c r="F36" s="21"/>
      <c r="G36" s="21">
        <v>13545359</v>
      </c>
      <c r="H36" s="21"/>
      <c r="I36" s="21">
        <v>0</v>
      </c>
      <c r="J36" s="21"/>
      <c r="K36" s="21">
        <v>0</v>
      </c>
      <c r="L36" s="31"/>
    </row>
    <row r="37" spans="1:12" ht="21.95" customHeight="1">
      <c r="A37" s="7" t="s">
        <v>22</v>
      </c>
      <c r="C37" s="10">
        <v>15</v>
      </c>
      <c r="D37" s="20"/>
      <c r="E37" s="21">
        <v>5142792</v>
      </c>
      <c r="F37" s="21"/>
      <c r="G37" s="21">
        <v>12517788</v>
      </c>
      <c r="H37" s="21"/>
      <c r="I37" s="21">
        <v>411727</v>
      </c>
      <c r="J37" s="21"/>
      <c r="K37" s="21">
        <v>7641806</v>
      </c>
      <c r="L37" s="31"/>
    </row>
    <row r="38" spans="1:12" ht="21.95" customHeight="1">
      <c r="A38" s="2" t="s">
        <v>23</v>
      </c>
      <c r="C38" s="10"/>
      <c r="D38" s="10"/>
      <c r="E38" s="32">
        <f>SUM(E33:E37)</f>
        <v>394661645</v>
      </c>
      <c r="F38" s="22"/>
      <c r="G38" s="32">
        <f>SUM(G33:G37)</f>
        <v>368695344</v>
      </c>
      <c r="H38" s="22"/>
      <c r="I38" s="32">
        <f>SUM(I33:I37)</f>
        <v>5567681</v>
      </c>
      <c r="J38" s="22"/>
      <c r="K38" s="32">
        <f>SUM(K33:K37)</f>
        <v>15963646</v>
      </c>
    </row>
    <row r="39" spans="1:12" ht="21.95" customHeight="1">
      <c r="A39" s="2" t="s">
        <v>24</v>
      </c>
      <c r="C39" s="23"/>
      <c r="D39" s="10"/>
      <c r="E39" s="22"/>
      <c r="F39" s="22"/>
      <c r="G39" s="22"/>
      <c r="H39" s="22"/>
      <c r="I39" s="22"/>
      <c r="J39" s="22"/>
      <c r="K39" s="22"/>
    </row>
    <row r="40" spans="1:12" ht="21.95" customHeight="1">
      <c r="A40" s="7" t="s">
        <v>95</v>
      </c>
      <c r="C40" s="23"/>
      <c r="D40" s="33"/>
      <c r="E40" s="34">
        <v>419246</v>
      </c>
      <c r="F40" s="34"/>
      <c r="G40" s="34">
        <v>518985</v>
      </c>
      <c r="H40" s="34"/>
      <c r="I40" s="34">
        <v>419246</v>
      </c>
      <c r="J40" s="34"/>
      <c r="K40" s="34">
        <v>518985</v>
      </c>
      <c r="L40" s="31"/>
    </row>
    <row r="41" spans="1:12" ht="21.95" customHeight="1">
      <c r="A41" s="35" t="s">
        <v>186</v>
      </c>
      <c r="C41" s="23">
        <v>16</v>
      </c>
      <c r="D41" s="33"/>
      <c r="E41" s="34">
        <v>427695626</v>
      </c>
      <c r="F41" s="34"/>
      <c r="G41" s="34">
        <v>180451042</v>
      </c>
      <c r="H41" s="34"/>
      <c r="I41" s="34">
        <v>0</v>
      </c>
      <c r="J41" s="34"/>
      <c r="K41" s="34">
        <v>0</v>
      </c>
      <c r="L41" s="31"/>
    </row>
    <row r="42" spans="1:12" ht="21.95" customHeight="1">
      <c r="A42" s="7" t="s">
        <v>160</v>
      </c>
      <c r="C42" s="10">
        <v>17</v>
      </c>
      <c r="D42" s="33"/>
      <c r="E42" s="34">
        <v>22396586</v>
      </c>
      <c r="F42" s="34"/>
      <c r="G42" s="34">
        <v>23946055</v>
      </c>
      <c r="H42" s="34"/>
      <c r="I42" s="34">
        <v>12810143</v>
      </c>
      <c r="J42" s="34"/>
      <c r="K42" s="34">
        <v>11947398</v>
      </c>
      <c r="L42" s="31"/>
    </row>
    <row r="43" spans="1:12" ht="21.95" customHeight="1">
      <c r="A43" s="7" t="s">
        <v>65</v>
      </c>
      <c r="C43" s="10">
        <v>24</v>
      </c>
      <c r="D43" s="33"/>
      <c r="E43" s="36">
        <v>74552084</v>
      </c>
      <c r="F43" s="34"/>
      <c r="G43" s="36">
        <v>79002643</v>
      </c>
      <c r="H43" s="34"/>
      <c r="I43" s="36">
        <v>0</v>
      </c>
      <c r="J43" s="34"/>
      <c r="K43" s="36">
        <v>0</v>
      </c>
      <c r="L43" s="31"/>
    </row>
    <row r="44" spans="1:12" ht="21.95" customHeight="1">
      <c r="A44" s="2" t="s">
        <v>25</v>
      </c>
      <c r="C44" s="10"/>
      <c r="D44" s="10"/>
      <c r="E44" s="37">
        <f>SUM(E39:E43)</f>
        <v>525063542</v>
      </c>
      <c r="F44" s="22"/>
      <c r="G44" s="37">
        <f>SUM(G39:G43)</f>
        <v>283918725</v>
      </c>
      <c r="H44" s="22"/>
      <c r="I44" s="37">
        <f>SUM(I39:I43)</f>
        <v>13229389</v>
      </c>
      <c r="J44" s="22"/>
      <c r="K44" s="37">
        <f>SUM(K39:K43)</f>
        <v>12466383</v>
      </c>
    </row>
    <row r="45" spans="1:12" ht="21.95" customHeight="1">
      <c r="A45" s="2" t="s">
        <v>26</v>
      </c>
      <c r="C45" s="10"/>
      <c r="D45" s="10"/>
      <c r="E45" s="38">
        <f>SUM(E38,E44)</f>
        <v>919725187</v>
      </c>
      <c r="F45" s="22"/>
      <c r="G45" s="38">
        <f>SUM(G38,G44)</f>
        <v>652614069</v>
      </c>
      <c r="H45" s="31"/>
      <c r="I45" s="38">
        <f>SUM(I38,I44)</f>
        <v>18797070</v>
      </c>
      <c r="J45" s="31"/>
      <c r="K45" s="38">
        <f>SUM(K38,K44)</f>
        <v>28430029</v>
      </c>
    </row>
    <row r="46" spans="1:12" ht="21.95" customHeight="1">
      <c r="C46" s="30"/>
      <c r="D46" s="30"/>
      <c r="E46" s="30"/>
      <c r="F46" s="30"/>
      <c r="G46" s="30"/>
      <c r="H46" s="30"/>
      <c r="I46" s="30"/>
      <c r="J46" s="30"/>
      <c r="K46" s="30"/>
    </row>
    <row r="47" spans="1:12" ht="21.95" customHeight="1">
      <c r="A47" s="7" t="s">
        <v>1</v>
      </c>
    </row>
    <row r="52" spans="1:13" ht="21.95" customHeight="1">
      <c r="A52" s="2" t="s">
        <v>140</v>
      </c>
      <c r="B52" s="3"/>
      <c r="C52" s="4"/>
      <c r="D52" s="5"/>
      <c r="E52" s="4"/>
      <c r="F52" s="4"/>
      <c r="G52" s="4"/>
      <c r="H52" s="5"/>
      <c r="I52" s="4"/>
      <c r="J52" s="4"/>
      <c r="K52" s="4"/>
    </row>
    <row r="53" spans="1:13" ht="21.95" customHeight="1">
      <c r="A53" s="2" t="s">
        <v>51</v>
      </c>
      <c r="B53" s="3"/>
      <c r="C53" s="4"/>
      <c r="D53" s="5"/>
      <c r="E53" s="4"/>
      <c r="F53" s="4"/>
      <c r="G53" s="4"/>
      <c r="H53" s="5"/>
      <c r="I53" s="4"/>
      <c r="J53" s="4"/>
      <c r="K53" s="4"/>
    </row>
    <row r="54" spans="1:13" ht="21.95" customHeight="1">
      <c r="A54" s="2" t="s">
        <v>153</v>
      </c>
      <c r="B54" s="3"/>
      <c r="C54" s="4"/>
      <c r="D54" s="5"/>
      <c r="E54" s="4"/>
      <c r="F54" s="4"/>
      <c r="G54" s="4"/>
      <c r="H54" s="5"/>
      <c r="I54" s="4"/>
      <c r="J54" s="4"/>
      <c r="K54" s="4"/>
    </row>
    <row r="55" spans="1:13" ht="21.95" customHeight="1">
      <c r="A55" s="8"/>
      <c r="B55" s="7"/>
      <c r="C55" s="7"/>
      <c r="D55" s="9"/>
      <c r="E55" s="9"/>
      <c r="F55" s="9"/>
      <c r="G55" s="9"/>
      <c r="H55" s="9"/>
      <c r="I55" s="9"/>
      <c r="J55" s="7"/>
      <c r="K55" s="7"/>
      <c r="L55" s="6" t="s">
        <v>58</v>
      </c>
    </row>
    <row r="56" spans="1:13" ht="21.95" customHeight="1">
      <c r="C56" s="10"/>
      <c r="D56" s="10"/>
      <c r="E56" s="119" t="s">
        <v>9</v>
      </c>
      <c r="F56" s="119"/>
      <c r="G56" s="119"/>
      <c r="I56" s="119" t="s">
        <v>10</v>
      </c>
      <c r="J56" s="119"/>
      <c r="K56" s="119"/>
      <c r="L56" s="7"/>
    </row>
    <row r="57" spans="1:13" ht="21.95" customHeight="1">
      <c r="A57" s="8"/>
      <c r="C57" s="12" t="s">
        <v>0</v>
      </c>
      <c r="D57" s="12"/>
      <c r="E57" s="13">
        <v>2025</v>
      </c>
      <c r="F57" s="13"/>
      <c r="G57" s="13">
        <v>2024</v>
      </c>
      <c r="H57" s="13"/>
      <c r="I57" s="13">
        <v>2025</v>
      </c>
      <c r="J57" s="13"/>
      <c r="K57" s="13">
        <v>2024</v>
      </c>
      <c r="L57" s="14"/>
      <c r="M57" s="15"/>
    </row>
    <row r="58" spans="1:13" ht="21.95" customHeight="1">
      <c r="A58" s="2" t="s">
        <v>77</v>
      </c>
      <c r="C58" s="10"/>
      <c r="D58" s="10"/>
      <c r="F58" s="7"/>
      <c r="G58" s="7"/>
    </row>
    <row r="59" spans="1:13" ht="21.95" customHeight="1">
      <c r="A59" s="2" t="s">
        <v>27</v>
      </c>
      <c r="C59" s="10"/>
      <c r="D59" s="10"/>
      <c r="F59" s="7"/>
      <c r="G59" s="7"/>
    </row>
    <row r="60" spans="1:13" ht="21.95" customHeight="1">
      <c r="A60" s="7" t="s">
        <v>3</v>
      </c>
      <c r="C60" s="23"/>
      <c r="D60" s="10"/>
      <c r="F60" s="7"/>
      <c r="G60" s="7"/>
    </row>
    <row r="61" spans="1:13" ht="21.95" customHeight="1">
      <c r="A61" s="7" t="s">
        <v>28</v>
      </c>
      <c r="C61" s="20"/>
      <c r="D61" s="10"/>
      <c r="F61" s="7"/>
      <c r="G61" s="7"/>
    </row>
    <row r="62" spans="1:13" ht="21.95" customHeight="1" thickBot="1">
      <c r="A62" s="7" t="s">
        <v>89</v>
      </c>
      <c r="C62" s="20"/>
      <c r="D62" s="10"/>
      <c r="E62" s="39">
        <v>320000000</v>
      </c>
      <c r="F62" s="40"/>
      <c r="G62" s="39">
        <v>320000000</v>
      </c>
      <c r="H62" s="41"/>
      <c r="I62" s="39">
        <v>320000000</v>
      </c>
      <c r="J62" s="28"/>
      <c r="K62" s="39">
        <v>320000000</v>
      </c>
    </row>
    <row r="63" spans="1:13" ht="21.95" customHeight="1" thickTop="1">
      <c r="A63" s="7" t="s">
        <v>187</v>
      </c>
      <c r="C63" s="23"/>
      <c r="D63" s="10"/>
      <c r="E63" s="31"/>
      <c r="F63" s="31"/>
      <c r="G63" s="31"/>
      <c r="H63" s="31"/>
      <c r="I63" s="31"/>
      <c r="J63" s="31"/>
      <c r="K63" s="31"/>
    </row>
    <row r="64" spans="1:13" ht="21.95" customHeight="1">
      <c r="A64" s="7" t="s">
        <v>89</v>
      </c>
      <c r="C64" s="42"/>
      <c r="D64" s="23"/>
      <c r="E64" s="31">
        <f>'ce-conso'!C25</f>
        <v>320000000</v>
      </c>
      <c r="F64" s="31"/>
      <c r="G64" s="31">
        <f>'ce-conso'!C17</f>
        <v>320000000</v>
      </c>
      <c r="H64" s="31"/>
      <c r="I64" s="43">
        <f>'Accs-Coy'!D25</f>
        <v>320000000</v>
      </c>
      <c r="J64" s="43"/>
      <c r="K64" s="43">
        <f>'Accs-Coy'!D17</f>
        <v>320000000</v>
      </c>
      <c r="L64" s="31"/>
    </row>
    <row r="65" spans="1:12" ht="21.95" customHeight="1">
      <c r="A65" s="7" t="s">
        <v>119</v>
      </c>
      <c r="C65" s="23">
        <v>18</v>
      </c>
      <c r="D65" s="23"/>
      <c r="E65" s="31">
        <f>'ce-conso'!E25</f>
        <v>1162720000</v>
      </c>
      <c r="F65" s="31"/>
      <c r="G65" s="31">
        <f>'ce-conso'!E17</f>
        <v>1162720000</v>
      </c>
      <c r="H65" s="31"/>
      <c r="I65" s="43">
        <f>'Accs-Coy'!F25</f>
        <v>1162720000</v>
      </c>
      <c r="J65" s="43"/>
      <c r="K65" s="43">
        <f>'Accs-Coy'!F17</f>
        <v>1162720000</v>
      </c>
      <c r="L65" s="31"/>
    </row>
    <row r="66" spans="1:12" ht="21.95" customHeight="1">
      <c r="A66" s="8" t="s">
        <v>82</v>
      </c>
      <c r="C66" s="42"/>
      <c r="D66" s="23"/>
      <c r="E66" s="31"/>
      <c r="F66" s="31"/>
      <c r="G66" s="31"/>
      <c r="H66" s="31"/>
      <c r="I66" s="43"/>
      <c r="J66" s="43"/>
      <c r="K66" s="43"/>
      <c r="L66" s="31"/>
    </row>
    <row r="67" spans="1:12" ht="21.95" customHeight="1">
      <c r="A67" s="8" t="s">
        <v>83</v>
      </c>
      <c r="C67" s="42"/>
      <c r="D67" s="23"/>
      <c r="E67" s="31">
        <f>'ce-conso'!G25</f>
        <v>-23313979</v>
      </c>
      <c r="F67" s="31"/>
      <c r="G67" s="31">
        <f>'ce-conso'!G19</f>
        <v>-23313979</v>
      </c>
      <c r="H67" s="31"/>
      <c r="I67" s="43">
        <v>0</v>
      </c>
      <c r="J67" s="43"/>
      <c r="K67" s="43">
        <v>0</v>
      </c>
      <c r="L67" s="31"/>
    </row>
    <row r="68" spans="1:12" ht="21.95" customHeight="1">
      <c r="A68" s="7" t="s">
        <v>132</v>
      </c>
      <c r="C68" s="42"/>
      <c r="D68" s="23"/>
      <c r="E68" s="31"/>
      <c r="F68" s="31"/>
      <c r="G68" s="31"/>
      <c r="H68" s="31"/>
      <c r="I68" s="43"/>
      <c r="J68" s="43"/>
      <c r="K68" s="43"/>
      <c r="L68" s="31"/>
    </row>
    <row r="69" spans="1:12" ht="21.95" customHeight="1">
      <c r="A69" s="7" t="s">
        <v>175</v>
      </c>
      <c r="C69" s="44"/>
      <c r="D69" s="44"/>
      <c r="E69" s="45"/>
      <c r="F69" s="45"/>
      <c r="G69" s="45"/>
      <c r="H69" s="45"/>
      <c r="I69" s="46"/>
      <c r="J69" s="46"/>
      <c r="K69" s="47"/>
      <c r="L69" s="31"/>
    </row>
    <row r="70" spans="1:12" ht="21.95" customHeight="1">
      <c r="A70" s="7" t="s">
        <v>161</v>
      </c>
      <c r="C70" s="23">
        <v>19</v>
      </c>
      <c r="D70" s="23"/>
      <c r="E70" s="31">
        <v>32000000</v>
      </c>
      <c r="F70" s="31"/>
      <c r="G70" s="31">
        <v>32000000</v>
      </c>
      <c r="H70" s="31"/>
      <c r="I70" s="43">
        <v>32000000</v>
      </c>
      <c r="J70" s="43"/>
      <c r="K70" s="21">
        <v>32000000</v>
      </c>
      <c r="L70" s="31"/>
    </row>
    <row r="71" spans="1:12" ht="21.95" customHeight="1">
      <c r="A71" s="7" t="s">
        <v>162</v>
      </c>
      <c r="C71" s="23">
        <v>20</v>
      </c>
      <c r="D71" s="23"/>
      <c r="E71" s="31">
        <f>'ce-conso'!K25</f>
        <v>16832666</v>
      </c>
      <c r="F71" s="31"/>
      <c r="G71" s="31">
        <f>'ce-conso'!K19</f>
        <v>0</v>
      </c>
      <c r="H71" s="31"/>
      <c r="I71" s="43">
        <f>'Accs-Coy'!J25</f>
        <v>16832666</v>
      </c>
      <c r="J71" s="43"/>
      <c r="K71" s="21">
        <f>'ce-conso'!K19</f>
        <v>0</v>
      </c>
      <c r="L71" s="31"/>
    </row>
    <row r="72" spans="1:12" ht="21.95" customHeight="1">
      <c r="A72" s="7" t="s">
        <v>183</v>
      </c>
      <c r="C72" s="23"/>
      <c r="D72" s="23"/>
      <c r="E72" s="31">
        <f>'ce-conso'!M25</f>
        <v>43516955</v>
      </c>
      <c r="F72" s="31"/>
      <c r="G72" s="31">
        <f>'ce-conso'!M17</f>
        <v>90090102</v>
      </c>
      <c r="H72" s="31"/>
      <c r="I72" s="43">
        <f>'Accs-Coy'!L25</f>
        <v>721081090</v>
      </c>
      <c r="J72" s="43"/>
      <c r="K72" s="43">
        <f>'Accs-Coy'!L17</f>
        <v>788360612</v>
      </c>
      <c r="L72" s="48"/>
    </row>
    <row r="73" spans="1:12" ht="21.95" customHeight="1">
      <c r="A73" s="7" t="s">
        <v>163</v>
      </c>
      <c r="C73" s="23">
        <v>20</v>
      </c>
      <c r="D73" s="23"/>
      <c r="E73" s="31">
        <f>'ce-conso'!O25</f>
        <v>-16832666</v>
      </c>
      <c r="F73" s="31"/>
      <c r="G73" s="31">
        <f>'ce-conso'!O19</f>
        <v>0</v>
      </c>
      <c r="H73" s="31"/>
      <c r="I73" s="43">
        <f>'Accs-Coy'!N25</f>
        <v>-16832666</v>
      </c>
      <c r="J73" s="43"/>
      <c r="K73" s="43">
        <f>'Accs-Coy'!N19</f>
        <v>0</v>
      </c>
      <c r="L73" s="48"/>
    </row>
    <row r="74" spans="1:12" ht="21.95" customHeight="1">
      <c r="A74" s="7" t="s">
        <v>47</v>
      </c>
      <c r="C74" s="23"/>
      <c r="D74" s="23"/>
      <c r="E74" s="49">
        <f>'ce-conso'!Q25</f>
        <v>-157944406</v>
      </c>
      <c r="F74" s="21"/>
      <c r="G74" s="49">
        <f>'ce-conso'!Q19</f>
        <v>-56041698</v>
      </c>
      <c r="H74" s="43"/>
      <c r="I74" s="49">
        <f>'Accs-Coy'!P25</f>
        <v>-203701985</v>
      </c>
      <c r="J74" s="43"/>
      <c r="K74" s="49">
        <f>'Accs-Coy'!P17</f>
        <v>-52314890</v>
      </c>
      <c r="L74" s="48"/>
    </row>
    <row r="75" spans="1:12" ht="21.95" customHeight="1">
      <c r="A75" s="2" t="s">
        <v>29</v>
      </c>
      <c r="C75" s="10"/>
      <c r="D75" s="10"/>
      <c r="E75" s="50">
        <f>SUM(E64:E74)</f>
        <v>1376978570</v>
      </c>
      <c r="F75" s="25"/>
      <c r="G75" s="50">
        <f>SUM(G64:G74)</f>
        <v>1525454425</v>
      </c>
      <c r="H75" s="43"/>
      <c r="I75" s="50">
        <f>SUM(I64:I74)</f>
        <v>2032099105</v>
      </c>
      <c r="J75" s="43"/>
      <c r="K75" s="50">
        <f>SUM(K64:K74)</f>
        <v>2250765722</v>
      </c>
      <c r="L75" s="51"/>
    </row>
    <row r="76" spans="1:12" ht="21.95" customHeight="1" thickBot="1">
      <c r="A76" s="2" t="s">
        <v>30</v>
      </c>
      <c r="C76" s="10"/>
      <c r="D76" s="10"/>
      <c r="E76" s="52">
        <f>SUM(E75,E45)</f>
        <v>2296703757</v>
      </c>
      <c r="F76" s="25"/>
      <c r="G76" s="52">
        <f>SUM(G75,G45)</f>
        <v>2178068494</v>
      </c>
      <c r="H76" s="43"/>
      <c r="I76" s="53">
        <f>I45+I75</f>
        <v>2050896175</v>
      </c>
      <c r="J76" s="43"/>
      <c r="K76" s="53">
        <f>K45+K75</f>
        <v>2279195751</v>
      </c>
      <c r="L76" s="51"/>
    </row>
    <row r="77" spans="1:12" ht="21.95" customHeight="1" thickTop="1">
      <c r="A77" s="30"/>
      <c r="C77" s="10"/>
      <c r="D77" s="10"/>
      <c r="E77" s="25"/>
      <c r="F77" s="43"/>
      <c r="G77" s="25"/>
      <c r="H77" s="43"/>
      <c r="I77" s="25"/>
      <c r="J77" s="43"/>
      <c r="K77" s="25"/>
      <c r="L77" s="25"/>
    </row>
    <row r="78" spans="1:12" ht="21.95" customHeight="1">
      <c r="A78" s="7" t="s">
        <v>1</v>
      </c>
    </row>
    <row r="80" spans="1:12" ht="21.95" customHeight="1">
      <c r="C80" s="30"/>
      <c r="D80" s="30"/>
      <c r="E80" s="30"/>
      <c r="F80" s="30"/>
      <c r="G80" s="30"/>
      <c r="H80" s="30"/>
      <c r="I80" s="30"/>
      <c r="J80" s="30"/>
      <c r="K80" s="30"/>
    </row>
    <row r="81" spans="1:3" ht="21.95" customHeight="1">
      <c r="A81" s="54"/>
      <c r="B81" s="7"/>
      <c r="C81" s="10"/>
    </row>
    <row r="82" spans="1:3" ht="21.95" customHeight="1">
      <c r="B82" s="7"/>
      <c r="C82" s="10"/>
    </row>
    <row r="83" spans="1:3" ht="21.95" customHeight="1">
      <c r="B83" s="7" t="s">
        <v>31</v>
      </c>
      <c r="C83" s="10"/>
    </row>
    <row r="84" spans="1:3" ht="21.95" customHeight="1">
      <c r="A84" s="54"/>
      <c r="B84" s="7"/>
      <c r="C84" s="10"/>
    </row>
  </sheetData>
  <mergeCells count="6">
    <mergeCell ref="I29:K29"/>
    <mergeCell ref="I5:K5"/>
    <mergeCell ref="I56:K56"/>
    <mergeCell ref="E5:G5"/>
    <mergeCell ref="E29:G29"/>
    <mergeCell ref="E56:G56"/>
  </mergeCells>
  <printOptions horizontalCentered="1" gridLinesSet="0"/>
  <pageMargins left="0.98425196850393704" right="0.31496062992126" top="0.78740157480314998" bottom="0" header="0.196850393700787" footer="0.196850393700787"/>
  <pageSetup paperSize="9" scale="80" fitToHeight="0" orientation="portrait" r:id="rId1"/>
  <rowBreaks count="2" manualBreakCount="2">
    <brk id="24" max="16383" man="1"/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8"/>
  <sheetViews>
    <sheetView showGridLines="0" view="pageBreakPreview" topLeftCell="A40" zoomScale="96" zoomScaleNormal="93" zoomScaleSheetLayoutView="96" workbookViewId="0">
      <selection activeCell="A46" sqref="A46"/>
    </sheetView>
  </sheetViews>
  <sheetFormatPr defaultColWidth="10.7109375" defaultRowHeight="21.95" customHeight="1"/>
  <cols>
    <col min="1" max="1" width="40.7109375" style="7" customWidth="1"/>
    <col min="2" max="2" width="4.7109375" style="7" customWidth="1"/>
    <col min="3" max="3" width="5.7109375" style="10" customWidth="1"/>
    <col min="4" max="4" width="1.7109375" style="10" customWidth="1"/>
    <col min="5" max="5" width="13.7109375" style="17" customWidth="1"/>
    <col min="6" max="6" width="1.7109375" style="7" customWidth="1"/>
    <col min="7" max="7" width="13.7109375" style="7" customWidth="1"/>
    <col min="8" max="8" width="1.7109375" style="7" customWidth="1"/>
    <col min="9" max="9" width="13.7109375" style="17" customWidth="1"/>
    <col min="10" max="10" width="1.7109375" style="7" customWidth="1"/>
    <col min="11" max="11" width="13.7109375" style="17" customWidth="1"/>
    <col min="12" max="12" width="1.7109375" style="6" customWidth="1"/>
    <col min="13" max="16384" width="10.7109375" style="7"/>
  </cols>
  <sheetData>
    <row r="1" spans="1:11" s="6" customFormat="1" ht="21.95" customHeight="1">
      <c r="A1" s="2" t="s">
        <v>140</v>
      </c>
      <c r="B1" s="5"/>
      <c r="C1" s="3"/>
      <c r="D1" s="3"/>
      <c r="E1" s="4"/>
      <c r="F1" s="5"/>
      <c r="G1" s="5"/>
      <c r="H1" s="5"/>
      <c r="I1" s="4"/>
      <c r="J1" s="5"/>
      <c r="K1" s="7"/>
    </row>
    <row r="2" spans="1:11" s="6" customFormat="1" ht="21.95" customHeight="1">
      <c r="A2" s="91" t="s">
        <v>188</v>
      </c>
      <c r="B2" s="5"/>
      <c r="C2" s="3"/>
      <c r="D2" s="3"/>
      <c r="E2" s="4"/>
      <c r="F2" s="5"/>
      <c r="G2" s="5"/>
      <c r="H2" s="5"/>
      <c r="I2" s="4"/>
      <c r="J2" s="5"/>
      <c r="K2" s="4"/>
    </row>
    <row r="3" spans="1:11" s="6" customFormat="1" ht="21.95" customHeight="1">
      <c r="A3" s="2" t="s">
        <v>154</v>
      </c>
      <c r="B3" s="5"/>
      <c r="C3" s="3"/>
      <c r="D3" s="3"/>
      <c r="E3" s="4"/>
      <c r="F3" s="5"/>
      <c r="G3" s="5"/>
      <c r="H3" s="5"/>
      <c r="I3" s="4"/>
      <c r="J3" s="5"/>
      <c r="K3" s="4"/>
    </row>
    <row r="4" spans="1:11" s="6" customFormat="1" ht="21.95" customHeight="1">
      <c r="A4" s="7"/>
      <c r="B4" s="7"/>
      <c r="C4" s="7"/>
      <c r="D4" s="7"/>
      <c r="E4" s="17"/>
      <c r="F4" s="7"/>
      <c r="G4" s="7"/>
      <c r="H4" s="7"/>
      <c r="J4" s="7"/>
      <c r="K4" s="6" t="s">
        <v>58</v>
      </c>
    </row>
    <row r="5" spans="1:11" s="6" customFormat="1" ht="21.95" customHeight="1">
      <c r="A5" s="7"/>
      <c r="B5" s="7"/>
      <c r="C5" s="10"/>
      <c r="D5" s="10"/>
      <c r="E5" s="119" t="s">
        <v>9</v>
      </c>
      <c r="F5" s="119"/>
      <c r="G5" s="119"/>
      <c r="H5" s="55"/>
      <c r="I5" s="56"/>
      <c r="J5" s="11" t="s">
        <v>10</v>
      </c>
      <c r="K5" s="56"/>
    </row>
    <row r="6" spans="1:11" s="6" customFormat="1" ht="21.95" customHeight="1">
      <c r="A6" s="7"/>
      <c r="B6" s="7"/>
      <c r="C6" s="12" t="s">
        <v>0</v>
      </c>
      <c r="D6" s="12"/>
      <c r="E6" s="58" t="s">
        <v>155</v>
      </c>
      <c r="F6" s="13"/>
      <c r="G6" s="58" t="s">
        <v>137</v>
      </c>
      <c r="H6" s="16"/>
      <c r="I6" s="58" t="s">
        <v>155</v>
      </c>
      <c r="J6" s="13"/>
      <c r="K6" s="58" t="s">
        <v>137</v>
      </c>
    </row>
    <row r="7" spans="1:11" ht="21.95" customHeight="1">
      <c r="A7" s="92" t="s">
        <v>33</v>
      </c>
      <c r="E7" s="93"/>
      <c r="I7" s="57"/>
      <c r="K7" s="57"/>
    </row>
    <row r="8" spans="1:11" ht="21.95" customHeight="1">
      <c r="A8" s="7" t="s">
        <v>120</v>
      </c>
      <c r="C8" s="94">
        <v>21</v>
      </c>
      <c r="D8" s="94"/>
      <c r="E8" s="43">
        <v>2071011566</v>
      </c>
      <c r="F8" s="43"/>
      <c r="G8" s="43">
        <v>1755682575</v>
      </c>
      <c r="H8" s="43"/>
      <c r="I8" s="43">
        <v>0</v>
      </c>
      <c r="J8" s="43"/>
      <c r="K8" s="43">
        <v>0</v>
      </c>
    </row>
    <row r="9" spans="1:11" ht="21.95" customHeight="1">
      <c r="A9" s="7" t="s">
        <v>121</v>
      </c>
      <c r="C9" s="94">
        <v>11</v>
      </c>
      <c r="D9" s="94"/>
      <c r="E9" s="43">
        <v>0</v>
      </c>
      <c r="F9" s="43"/>
      <c r="G9" s="43">
        <v>0</v>
      </c>
      <c r="H9" s="43"/>
      <c r="I9" s="43">
        <v>590505600</v>
      </c>
      <c r="J9" s="43"/>
      <c r="K9" s="43">
        <v>495711350</v>
      </c>
    </row>
    <row r="10" spans="1:11" ht="21.95" customHeight="1">
      <c r="A10" s="7" t="s">
        <v>32</v>
      </c>
      <c r="C10" s="94">
        <v>22</v>
      </c>
      <c r="D10" s="94"/>
      <c r="E10" s="43">
        <v>3890593</v>
      </c>
      <c r="F10" s="43"/>
      <c r="G10" s="43">
        <v>3184235</v>
      </c>
      <c r="H10" s="43"/>
      <c r="I10" s="43">
        <v>29359374</v>
      </c>
      <c r="J10" s="43"/>
      <c r="K10" s="43">
        <v>41799132</v>
      </c>
    </row>
    <row r="11" spans="1:11" ht="21.95" customHeight="1">
      <c r="A11" s="2" t="s">
        <v>34</v>
      </c>
      <c r="C11" s="23"/>
      <c r="D11" s="23"/>
      <c r="E11" s="78">
        <f>SUM(E8:E10)</f>
        <v>2074902159</v>
      </c>
      <c r="F11" s="43"/>
      <c r="G11" s="78">
        <f>SUM(G8:G10)</f>
        <v>1758866810</v>
      </c>
      <c r="H11" s="43"/>
      <c r="I11" s="78">
        <f>SUM(I8:I10)</f>
        <v>619864974</v>
      </c>
      <c r="J11" s="43"/>
      <c r="K11" s="78">
        <f>SUM(K8:K10)</f>
        <v>537510482</v>
      </c>
    </row>
    <row r="12" spans="1:11" ht="21.95" customHeight="1">
      <c r="A12" s="92" t="s">
        <v>35</v>
      </c>
      <c r="C12" s="94">
        <v>23</v>
      </c>
      <c r="E12" s="43"/>
      <c r="F12" s="43"/>
      <c r="G12" s="43"/>
      <c r="H12" s="43"/>
      <c r="I12" s="43"/>
      <c r="J12" s="43"/>
      <c r="K12" s="43"/>
    </row>
    <row r="13" spans="1:11" ht="21.95" customHeight="1">
      <c r="A13" s="7" t="s">
        <v>45</v>
      </c>
      <c r="C13" s="23"/>
      <c r="D13" s="23"/>
      <c r="E13" s="21">
        <v>1067972724</v>
      </c>
      <c r="F13" s="21"/>
      <c r="G13" s="21">
        <v>842655767</v>
      </c>
      <c r="H13" s="21"/>
      <c r="I13" s="21">
        <v>0</v>
      </c>
      <c r="J13" s="21"/>
      <c r="K13" s="21">
        <v>0</v>
      </c>
    </row>
    <row r="14" spans="1:11" ht="21.95" customHeight="1">
      <c r="A14" s="7" t="s">
        <v>112</v>
      </c>
      <c r="C14" s="23"/>
      <c r="D14" s="23"/>
      <c r="E14" s="21">
        <v>9164988</v>
      </c>
      <c r="F14" s="21"/>
      <c r="G14" s="21">
        <v>10205016</v>
      </c>
      <c r="H14" s="21"/>
      <c r="I14" s="21">
        <v>0</v>
      </c>
      <c r="J14" s="21"/>
      <c r="K14" s="21">
        <v>0</v>
      </c>
    </row>
    <row r="15" spans="1:11" ht="21.95" customHeight="1">
      <c r="A15" s="7" t="s">
        <v>40</v>
      </c>
      <c r="C15" s="23"/>
      <c r="D15" s="23"/>
      <c r="E15" s="43">
        <v>240552213</v>
      </c>
      <c r="F15" s="43"/>
      <c r="G15" s="43">
        <v>260328235</v>
      </c>
      <c r="H15" s="43"/>
      <c r="I15" s="43">
        <v>29162316</v>
      </c>
      <c r="J15" s="43"/>
      <c r="K15" s="43">
        <v>28843841</v>
      </c>
    </row>
    <row r="16" spans="1:11" ht="21.95" customHeight="1">
      <c r="A16" s="7" t="s">
        <v>76</v>
      </c>
      <c r="C16" s="23"/>
      <c r="D16" s="23"/>
      <c r="E16" s="43">
        <v>7089007</v>
      </c>
      <c r="F16" s="43"/>
      <c r="G16" s="43">
        <v>1734311</v>
      </c>
      <c r="H16" s="43"/>
      <c r="I16" s="43">
        <v>6478021</v>
      </c>
      <c r="J16" s="43"/>
      <c r="K16" s="43">
        <v>369397</v>
      </c>
    </row>
    <row r="17" spans="1:13" ht="21.95" customHeight="1">
      <c r="A17" s="7" t="s">
        <v>44</v>
      </c>
      <c r="C17" s="42"/>
      <c r="D17" s="23"/>
      <c r="E17" s="95">
        <v>62677508</v>
      </c>
      <c r="F17" s="43"/>
      <c r="G17" s="95">
        <v>54824152</v>
      </c>
      <c r="H17" s="43"/>
      <c r="I17" s="95">
        <v>62613119</v>
      </c>
      <c r="J17" s="43"/>
      <c r="K17" s="95">
        <v>54824152</v>
      </c>
    </row>
    <row r="18" spans="1:13" ht="21.95" customHeight="1">
      <c r="A18" s="2" t="s">
        <v>36</v>
      </c>
      <c r="E18" s="95">
        <f>SUM(E13:E17)</f>
        <v>1387456440</v>
      </c>
      <c r="F18" s="43"/>
      <c r="G18" s="95">
        <f>SUM(G13:G17)</f>
        <v>1169747481</v>
      </c>
      <c r="H18" s="43"/>
      <c r="I18" s="95">
        <f>SUM(I13:I17)</f>
        <v>98253456</v>
      </c>
      <c r="J18" s="43"/>
      <c r="K18" s="95">
        <f>SUM(K13:K17)</f>
        <v>84037390</v>
      </c>
    </row>
    <row r="19" spans="1:13" ht="21.95" customHeight="1">
      <c r="A19" s="2" t="s">
        <v>125</v>
      </c>
      <c r="E19" s="34">
        <f>E11-E18</f>
        <v>687445719</v>
      </c>
      <c r="F19" s="43"/>
      <c r="G19" s="34">
        <f>G11-G18</f>
        <v>589119329</v>
      </c>
      <c r="H19" s="43"/>
      <c r="I19" s="34">
        <f>I11-I18</f>
        <v>521611518</v>
      </c>
      <c r="J19" s="43"/>
      <c r="K19" s="34">
        <f>K11-K18</f>
        <v>453473092</v>
      </c>
    </row>
    <row r="20" spans="1:13" ht="21.95" customHeight="1">
      <c r="A20" s="30" t="s">
        <v>96</v>
      </c>
      <c r="C20" s="23"/>
      <c r="D20" s="23"/>
      <c r="E20" s="34">
        <v>18844026</v>
      </c>
      <c r="F20" s="43"/>
      <c r="G20" s="34">
        <v>11988954</v>
      </c>
      <c r="H20" s="43"/>
      <c r="I20" s="34">
        <v>3686636</v>
      </c>
      <c r="J20" s="43"/>
      <c r="K20" s="34">
        <v>2266165</v>
      </c>
      <c r="L20" s="51"/>
    </row>
    <row r="21" spans="1:13" ht="21.95" customHeight="1">
      <c r="A21" s="30" t="s">
        <v>41</v>
      </c>
      <c r="C21" s="23"/>
      <c r="D21" s="23"/>
      <c r="E21" s="34">
        <v>-5835987</v>
      </c>
      <c r="F21" s="43"/>
      <c r="G21" s="34">
        <v>-7121141</v>
      </c>
      <c r="H21" s="43"/>
      <c r="I21" s="34">
        <v>-174148</v>
      </c>
      <c r="J21" s="43"/>
      <c r="K21" s="34">
        <v>-223806</v>
      </c>
      <c r="L21" s="51"/>
    </row>
    <row r="22" spans="1:13" ht="21.95" customHeight="1">
      <c r="A22" s="30" t="s">
        <v>172</v>
      </c>
      <c r="C22" s="23"/>
      <c r="D22" s="23"/>
      <c r="E22" s="36">
        <v>37781</v>
      </c>
      <c r="F22" s="43"/>
      <c r="G22" s="36">
        <v>-977282</v>
      </c>
      <c r="H22" s="43"/>
      <c r="I22" s="36">
        <v>0</v>
      </c>
      <c r="J22" s="43"/>
      <c r="K22" s="36">
        <v>0</v>
      </c>
      <c r="L22" s="51"/>
    </row>
    <row r="23" spans="1:13" ht="21.95" customHeight="1">
      <c r="A23" s="96" t="s">
        <v>126</v>
      </c>
      <c r="C23" s="97"/>
      <c r="E23" s="98">
        <f>SUM(E19:E22)</f>
        <v>700491539</v>
      </c>
      <c r="F23" s="43"/>
      <c r="G23" s="98">
        <f>SUM(G19:G22)</f>
        <v>593009860</v>
      </c>
      <c r="H23" s="43"/>
      <c r="I23" s="98">
        <f>SUM(I19:I22)</f>
        <v>525124006</v>
      </c>
      <c r="J23" s="43"/>
      <c r="K23" s="98">
        <f>SUM(K19:K22)</f>
        <v>455515451</v>
      </c>
    </row>
    <row r="24" spans="1:13" ht="21.95" customHeight="1">
      <c r="A24" s="30" t="s">
        <v>127</v>
      </c>
      <c r="C24" s="23">
        <v>24</v>
      </c>
      <c r="D24" s="23"/>
      <c r="E24" s="95">
        <v>-154661158</v>
      </c>
      <c r="F24" s="43"/>
      <c r="G24" s="95">
        <v>-128685800</v>
      </c>
      <c r="H24" s="43"/>
      <c r="I24" s="95">
        <v>0</v>
      </c>
      <c r="J24" s="43"/>
      <c r="K24" s="95">
        <v>0</v>
      </c>
      <c r="L24" s="51"/>
    </row>
    <row r="25" spans="1:13" ht="21.95" customHeight="1" thickBot="1">
      <c r="A25" s="2" t="s">
        <v>73</v>
      </c>
      <c r="E25" s="99">
        <f>SUM(E23:E24)</f>
        <v>545830381</v>
      </c>
      <c r="F25" s="43"/>
      <c r="G25" s="99">
        <f>SUM(G23:G24)</f>
        <v>464324060</v>
      </c>
      <c r="H25" s="43"/>
      <c r="I25" s="99">
        <f>SUM(I23:I24)</f>
        <v>525124006</v>
      </c>
      <c r="J25" s="43"/>
      <c r="K25" s="99">
        <f>SUM(K23:K24)</f>
        <v>455515451</v>
      </c>
      <c r="L25" s="7"/>
    </row>
    <row r="26" spans="1:13" ht="21.95" customHeight="1" thickTop="1">
      <c r="A26" s="30"/>
      <c r="E26" s="20"/>
      <c r="F26" s="20"/>
      <c r="G26" s="20"/>
      <c r="H26" s="20"/>
      <c r="I26" s="20"/>
      <c r="J26" s="20"/>
      <c r="K26" s="20"/>
      <c r="L26" s="7"/>
    </row>
    <row r="27" spans="1:13" ht="21.95" customHeight="1">
      <c r="A27" s="2" t="s">
        <v>128</v>
      </c>
      <c r="C27" s="60"/>
      <c r="D27" s="60"/>
      <c r="E27" s="100"/>
      <c r="F27" s="101"/>
      <c r="G27" s="100"/>
      <c r="H27" s="101"/>
      <c r="I27" s="100"/>
      <c r="J27" s="101"/>
      <c r="K27" s="100"/>
      <c r="L27" s="7"/>
    </row>
    <row r="28" spans="1:13" ht="21.95" customHeight="1" thickBot="1">
      <c r="A28" s="30" t="s">
        <v>46</v>
      </c>
      <c r="B28" s="55"/>
      <c r="C28" s="60"/>
      <c r="D28" s="60"/>
      <c r="E28" s="102">
        <f>E25</f>
        <v>545830381</v>
      </c>
      <c r="F28" s="28"/>
      <c r="G28" s="102">
        <f>G25</f>
        <v>464324060</v>
      </c>
      <c r="H28" s="28"/>
      <c r="I28" s="102">
        <f>I25</f>
        <v>525124006</v>
      </c>
      <c r="J28" s="28"/>
      <c r="K28" s="102">
        <f>K25</f>
        <v>455515451</v>
      </c>
      <c r="L28" s="7"/>
    </row>
    <row r="29" spans="1:13" ht="21.95" customHeight="1" thickTop="1">
      <c r="A29" s="2"/>
      <c r="C29" s="60"/>
      <c r="D29" s="60"/>
      <c r="E29" s="70"/>
      <c r="F29" s="101"/>
      <c r="G29" s="70"/>
      <c r="H29" s="101"/>
      <c r="I29" s="70"/>
      <c r="J29" s="101"/>
      <c r="K29" s="70"/>
      <c r="L29" s="7"/>
    </row>
    <row r="30" spans="1:13" ht="21.95" customHeight="1">
      <c r="A30" s="92" t="s">
        <v>80</v>
      </c>
      <c r="C30" s="19">
        <v>25</v>
      </c>
      <c r="E30" s="27"/>
      <c r="G30" s="27"/>
      <c r="I30" s="27"/>
      <c r="K30" s="27"/>
      <c r="L30" s="7"/>
    </row>
    <row r="31" spans="1:13" ht="21.95" customHeight="1" thickBot="1">
      <c r="A31" s="7" t="s">
        <v>129</v>
      </c>
      <c r="E31" s="103">
        <f>E28/640000000</f>
        <v>0.85285997031250005</v>
      </c>
      <c r="F31" s="104"/>
      <c r="G31" s="103">
        <f>G28/640000000</f>
        <v>0.72550634375</v>
      </c>
      <c r="H31" s="104"/>
      <c r="I31" s="103">
        <v>0.82</v>
      </c>
      <c r="J31" s="104"/>
      <c r="K31" s="103">
        <f>K28/640000000</f>
        <v>0.71174289218749998</v>
      </c>
      <c r="L31" s="105"/>
      <c r="M31" s="105"/>
    </row>
    <row r="32" spans="1:13" ht="21.95" customHeight="1" thickTop="1">
      <c r="C32" s="7"/>
      <c r="E32" s="100"/>
      <c r="F32" s="28"/>
      <c r="G32" s="100"/>
      <c r="H32" s="100"/>
      <c r="I32" s="100"/>
      <c r="J32" s="28"/>
      <c r="K32" s="100"/>
      <c r="L32" s="7"/>
    </row>
    <row r="33" spans="1:12" ht="21.95" customHeight="1">
      <c r="A33" s="7" t="s">
        <v>1</v>
      </c>
      <c r="L33" s="7"/>
    </row>
    <row r="34" spans="1:12" s="6" customFormat="1" ht="21.95" customHeight="1">
      <c r="A34" s="2" t="s">
        <v>140</v>
      </c>
      <c r="B34" s="7"/>
      <c r="C34" s="10"/>
      <c r="D34" s="10"/>
      <c r="E34" s="17"/>
      <c r="F34" s="7"/>
      <c r="G34" s="7"/>
      <c r="H34" s="7"/>
      <c r="I34" s="17"/>
      <c r="J34" s="7"/>
      <c r="K34" s="25"/>
    </row>
    <row r="35" spans="1:12" ht="21.95" customHeight="1">
      <c r="A35" s="2" t="s">
        <v>57</v>
      </c>
      <c r="B35" s="5"/>
      <c r="C35" s="3"/>
      <c r="D35" s="3"/>
      <c r="E35" s="9"/>
      <c r="F35" s="9"/>
      <c r="G35" s="9"/>
      <c r="H35" s="9"/>
      <c r="I35" s="9"/>
      <c r="J35" s="9"/>
      <c r="K35" s="9"/>
    </row>
    <row r="36" spans="1:12" s="6" customFormat="1" ht="21.95" customHeight="1">
      <c r="A36" s="2" t="s">
        <v>154</v>
      </c>
      <c r="B36" s="5"/>
      <c r="C36" s="3"/>
      <c r="D36" s="3"/>
      <c r="E36" s="4"/>
      <c r="F36" s="5"/>
      <c r="G36" s="5"/>
      <c r="H36" s="5"/>
      <c r="I36" s="4"/>
      <c r="J36" s="5"/>
      <c r="K36" s="4"/>
    </row>
    <row r="37" spans="1:12" s="6" customFormat="1" ht="21.95" customHeight="1">
      <c r="A37" s="7"/>
      <c r="B37" s="7"/>
      <c r="C37" s="7"/>
      <c r="D37" s="7"/>
      <c r="E37" s="17"/>
      <c r="F37" s="7"/>
      <c r="G37" s="7"/>
      <c r="H37" s="7"/>
      <c r="J37" s="7"/>
      <c r="K37" s="6" t="s">
        <v>58</v>
      </c>
    </row>
    <row r="38" spans="1:12" s="6" customFormat="1" ht="21.95" customHeight="1">
      <c r="A38" s="7"/>
      <c r="B38" s="7"/>
      <c r="C38" s="10"/>
      <c r="D38" s="10"/>
      <c r="E38" s="119" t="s">
        <v>9</v>
      </c>
      <c r="F38" s="119"/>
      <c r="G38" s="119"/>
      <c r="H38" s="55"/>
      <c r="I38" s="56"/>
      <c r="J38" s="11" t="s">
        <v>10</v>
      </c>
      <c r="K38" s="56"/>
    </row>
    <row r="39" spans="1:12" s="6" customFormat="1" ht="21.95" customHeight="1">
      <c r="A39" s="7"/>
      <c r="B39" s="7"/>
      <c r="C39" s="12"/>
      <c r="D39" s="12"/>
      <c r="E39" s="58" t="s">
        <v>155</v>
      </c>
      <c r="F39" s="13"/>
      <c r="G39" s="58" t="s">
        <v>137</v>
      </c>
      <c r="H39" s="16"/>
      <c r="I39" s="58" t="s">
        <v>155</v>
      </c>
      <c r="J39" s="13"/>
      <c r="K39" s="58" t="s">
        <v>137</v>
      </c>
    </row>
    <row r="40" spans="1:12" ht="21.95" customHeight="1">
      <c r="A40" s="8"/>
      <c r="C40" s="12"/>
      <c r="D40" s="12"/>
      <c r="E40" s="58"/>
      <c r="F40" s="13"/>
      <c r="G40" s="58"/>
      <c r="H40" s="16"/>
      <c r="I40" s="58"/>
      <c r="J40" s="13"/>
      <c r="K40" s="58"/>
    </row>
    <row r="41" spans="1:12" ht="21.95" customHeight="1">
      <c r="A41" s="2" t="s">
        <v>73</v>
      </c>
      <c r="B41" s="28"/>
      <c r="C41" s="106"/>
      <c r="D41" s="107"/>
      <c r="E41" s="108">
        <f>E25</f>
        <v>545830381</v>
      </c>
      <c r="F41" s="109"/>
      <c r="G41" s="108">
        <f>G25</f>
        <v>464324060</v>
      </c>
      <c r="H41" s="82"/>
      <c r="I41" s="108">
        <f>I25</f>
        <v>525124006</v>
      </c>
      <c r="J41" s="82"/>
      <c r="K41" s="108">
        <f>K25</f>
        <v>455515451</v>
      </c>
    </row>
    <row r="42" spans="1:12" ht="21.95" customHeight="1">
      <c r="A42" s="110"/>
      <c r="B42" s="28"/>
      <c r="C42" s="111"/>
      <c r="D42" s="112"/>
      <c r="E42" s="48"/>
      <c r="F42" s="48"/>
      <c r="G42" s="48"/>
      <c r="H42" s="22"/>
      <c r="I42" s="48"/>
      <c r="J42" s="48"/>
      <c r="K42" s="48"/>
    </row>
    <row r="43" spans="1:12" s="6" customFormat="1" ht="21.95" customHeight="1">
      <c r="A43" s="113" t="s">
        <v>68</v>
      </c>
      <c r="B43" s="28"/>
      <c r="C43" s="106"/>
      <c r="D43" s="107"/>
      <c r="E43" s="48"/>
      <c r="F43" s="48"/>
      <c r="G43" s="48"/>
      <c r="H43" s="22"/>
      <c r="I43" s="48"/>
      <c r="J43" s="48"/>
      <c r="K43" s="48"/>
    </row>
    <row r="44" spans="1:12" s="6" customFormat="1" ht="21.95" customHeight="1">
      <c r="A44" s="114" t="s">
        <v>97</v>
      </c>
      <c r="B44" s="28"/>
      <c r="C44" s="106"/>
      <c r="D44" s="107"/>
      <c r="E44" s="48"/>
      <c r="F44" s="48"/>
      <c r="G44" s="48"/>
      <c r="H44" s="22"/>
      <c r="I44" s="48"/>
      <c r="J44" s="48"/>
      <c r="K44" s="48"/>
    </row>
    <row r="45" spans="1:12" s="6" customFormat="1" ht="21.95" customHeight="1">
      <c r="A45" s="114" t="s">
        <v>98</v>
      </c>
      <c r="B45" s="28"/>
      <c r="C45" s="106"/>
      <c r="D45" s="107"/>
      <c r="E45" s="48"/>
      <c r="F45" s="48"/>
      <c r="G45" s="48"/>
      <c r="H45" s="22"/>
      <c r="I45" s="48"/>
      <c r="J45" s="48"/>
      <c r="K45" s="48"/>
    </row>
    <row r="46" spans="1:12" s="6" customFormat="1" ht="21.95" customHeight="1">
      <c r="A46" s="110" t="s">
        <v>189</v>
      </c>
      <c r="B46" s="28"/>
      <c r="C46" s="106"/>
      <c r="D46" s="107"/>
      <c r="E46" s="43">
        <v>-200742</v>
      </c>
      <c r="F46" s="43"/>
      <c r="G46" s="43">
        <v>-997897</v>
      </c>
      <c r="H46" s="43"/>
      <c r="I46" s="43">
        <v>-200742</v>
      </c>
      <c r="J46" s="43"/>
      <c r="K46" s="43">
        <v>-997897</v>
      </c>
    </row>
    <row r="47" spans="1:12" s="6" customFormat="1" ht="21.95" customHeight="1">
      <c r="A47" s="110" t="s">
        <v>71</v>
      </c>
      <c r="B47" s="28"/>
      <c r="C47" s="106"/>
      <c r="D47" s="107"/>
      <c r="E47" s="43"/>
      <c r="F47" s="43"/>
      <c r="G47" s="43"/>
      <c r="H47" s="43"/>
      <c r="I47" s="43"/>
      <c r="J47" s="43"/>
      <c r="K47" s="43"/>
    </row>
    <row r="48" spans="1:12" s="6" customFormat="1" ht="21.95" customHeight="1">
      <c r="A48" s="110" t="s">
        <v>91</v>
      </c>
      <c r="B48" s="28"/>
      <c r="C48" s="10"/>
      <c r="D48" s="112"/>
      <c r="E48" s="49">
        <v>-101902708</v>
      </c>
      <c r="F48" s="21"/>
      <c r="G48" s="49">
        <v>-21797441</v>
      </c>
      <c r="H48" s="21"/>
      <c r="I48" s="49">
        <v>-151387095</v>
      </c>
      <c r="J48" s="21"/>
      <c r="K48" s="49">
        <v>-29021162</v>
      </c>
    </row>
    <row r="49" spans="1:12" s="6" customFormat="1" ht="21.95" customHeight="1">
      <c r="A49" s="114" t="s">
        <v>97</v>
      </c>
      <c r="B49" s="28"/>
      <c r="C49" s="106"/>
      <c r="D49" s="107"/>
      <c r="E49" s="48"/>
      <c r="F49" s="48"/>
      <c r="G49" s="48"/>
      <c r="H49" s="48"/>
      <c r="I49" s="48"/>
      <c r="J49" s="48"/>
      <c r="K49" s="48"/>
    </row>
    <row r="50" spans="1:12" s="6" customFormat="1" ht="21.95" customHeight="1">
      <c r="A50" s="114" t="s">
        <v>98</v>
      </c>
      <c r="B50" s="28"/>
      <c r="C50" s="106"/>
      <c r="D50" s="107"/>
      <c r="E50" s="115">
        <f>SUM(E46:E49)</f>
        <v>-102103450</v>
      </c>
      <c r="F50" s="48"/>
      <c r="G50" s="115">
        <f>SUM(G46:G49)</f>
        <v>-22795338</v>
      </c>
      <c r="H50" s="48"/>
      <c r="I50" s="115">
        <f>SUM(I46:I49)</f>
        <v>-151587837</v>
      </c>
      <c r="J50" s="48"/>
      <c r="K50" s="115">
        <f>SUM(K46:K49)</f>
        <v>-30019059</v>
      </c>
    </row>
    <row r="51" spans="1:12" s="6" customFormat="1" ht="21.95" customHeight="1">
      <c r="A51" s="113" t="s">
        <v>111</v>
      </c>
      <c r="B51" s="28"/>
      <c r="C51" s="106"/>
      <c r="D51" s="107"/>
      <c r="E51" s="36">
        <f>SUM(E50)</f>
        <v>-102103450</v>
      </c>
      <c r="F51" s="43"/>
      <c r="G51" s="36">
        <f>SUM(G50)</f>
        <v>-22795338</v>
      </c>
      <c r="H51" s="43"/>
      <c r="I51" s="36">
        <f>SUM(I50)</f>
        <v>-151587837</v>
      </c>
      <c r="J51" s="43"/>
      <c r="K51" s="36">
        <f>SUM(K50)</f>
        <v>-30019059</v>
      </c>
    </row>
    <row r="52" spans="1:12" s="6" customFormat="1" ht="21.95" customHeight="1">
      <c r="A52" s="113"/>
      <c r="B52" s="28"/>
      <c r="C52" s="106"/>
      <c r="D52" s="107"/>
      <c r="E52" s="43"/>
      <c r="F52" s="64"/>
      <c r="G52" s="43"/>
      <c r="H52" s="64"/>
      <c r="I52" s="43"/>
      <c r="J52" s="64"/>
      <c r="K52" s="43"/>
    </row>
    <row r="53" spans="1:12" s="6" customFormat="1" ht="21.95" customHeight="1" thickBot="1">
      <c r="A53" s="113" t="s">
        <v>72</v>
      </c>
      <c r="B53" s="28"/>
      <c r="C53" s="111"/>
      <c r="D53" s="112"/>
      <c r="E53" s="102">
        <f>SUM(E41,E51)</f>
        <v>443726931</v>
      </c>
      <c r="F53" s="43"/>
      <c r="G53" s="102">
        <f>SUM(G41,G51)</f>
        <v>441528722</v>
      </c>
      <c r="H53" s="43"/>
      <c r="I53" s="102">
        <f>SUM(I41,I51)</f>
        <v>373536169</v>
      </c>
      <c r="J53" s="43"/>
      <c r="K53" s="102">
        <f>SUM(K41,K51)</f>
        <v>425496392</v>
      </c>
    </row>
    <row r="54" spans="1:12" ht="21.95" customHeight="1" thickTop="1">
      <c r="A54" s="110"/>
      <c r="B54" s="28"/>
      <c r="C54" s="111"/>
      <c r="D54" s="112"/>
      <c r="E54" s="25"/>
      <c r="F54" s="116"/>
      <c r="G54" s="25"/>
      <c r="H54" s="116"/>
      <c r="I54" s="25"/>
      <c r="J54" s="116"/>
      <c r="K54" s="25"/>
    </row>
    <row r="55" spans="1:12" ht="21.95" customHeight="1">
      <c r="A55" s="2" t="s">
        <v>133</v>
      </c>
      <c r="B55" s="28"/>
      <c r="C55" s="111"/>
      <c r="D55" s="112"/>
      <c r="E55" s="7"/>
      <c r="I55" s="7"/>
      <c r="K55" s="7"/>
    </row>
    <row r="56" spans="1:12" ht="21.95" customHeight="1" thickBot="1">
      <c r="A56" s="30" t="s">
        <v>46</v>
      </c>
      <c r="B56" s="28"/>
      <c r="C56" s="111"/>
      <c r="D56" s="112"/>
      <c r="E56" s="102">
        <f>E53</f>
        <v>443726931</v>
      </c>
      <c r="F56" s="117"/>
      <c r="G56" s="102">
        <f>G53</f>
        <v>441528722</v>
      </c>
      <c r="H56" s="117"/>
      <c r="I56" s="102">
        <f>I53</f>
        <v>373536169</v>
      </c>
      <c r="J56" s="117"/>
      <c r="K56" s="102">
        <f>K53</f>
        <v>425496392</v>
      </c>
    </row>
    <row r="57" spans="1:12" ht="21.95" customHeight="1" thickTop="1">
      <c r="E57" s="7"/>
      <c r="I57" s="7"/>
      <c r="J57" s="118"/>
      <c r="K57" s="7"/>
      <c r="L57" s="7"/>
    </row>
    <row r="58" spans="1:12" ht="21.95" customHeight="1">
      <c r="A58" s="7" t="s">
        <v>1</v>
      </c>
      <c r="E58" s="7"/>
      <c r="F58" s="10"/>
      <c r="G58" s="118"/>
      <c r="H58" s="118"/>
      <c r="I58" s="118"/>
      <c r="J58" s="118"/>
      <c r="K58" s="118"/>
      <c r="L58" s="7"/>
    </row>
  </sheetData>
  <mergeCells count="2">
    <mergeCell ref="E5:G5"/>
    <mergeCell ref="E38:G38"/>
  </mergeCells>
  <printOptions horizontalCentered="1" gridLinesSet="0"/>
  <pageMargins left="0.98425196850393704" right="0" top="0.78740157480314998" bottom="0" header="0.196850393700787" footer="0.196850393700787"/>
  <pageSetup paperSize="9" scale="80" fitToHeight="0" orientation="portrait" r:id="rId1"/>
  <rowBreaks count="1" manualBreakCount="1">
    <brk id="3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7"/>
  <sheetViews>
    <sheetView showGridLines="0" view="pageBreakPreview" topLeftCell="A7" zoomScale="85" zoomScaleNormal="100" zoomScaleSheetLayoutView="85" workbookViewId="0">
      <selection activeCell="B41" sqref="B41"/>
    </sheetView>
  </sheetViews>
  <sheetFormatPr defaultColWidth="9.140625" defaultRowHeight="21.95" customHeight="1"/>
  <cols>
    <col min="1" max="1" width="29" style="43" customWidth="1"/>
    <col min="2" max="2" width="4.28515625" style="43" customWidth="1"/>
    <col min="3" max="3" width="17.7109375" style="43" customWidth="1"/>
    <col min="4" max="4" width="1.7109375" style="43" customWidth="1"/>
    <col min="5" max="5" width="17.7109375" style="43" customWidth="1"/>
    <col min="6" max="6" width="1.7109375" style="43" customWidth="1"/>
    <col min="7" max="7" width="17.7109375" style="43" customWidth="1"/>
    <col min="8" max="8" width="1.7109375" style="43" customWidth="1"/>
    <col min="9" max="9" width="17.7109375" style="43" customWidth="1"/>
    <col min="10" max="10" width="1.7109375" style="43" customWidth="1"/>
    <col min="11" max="11" width="17.7109375" style="43" customWidth="1"/>
    <col min="12" max="12" width="1.7109375" style="43" customWidth="1"/>
    <col min="13" max="13" width="17.7109375" style="43" customWidth="1"/>
    <col min="14" max="14" width="1.7109375" style="43" customWidth="1"/>
    <col min="15" max="15" width="17.7109375" style="43" customWidth="1"/>
    <col min="16" max="16" width="1.7109375" style="43" customWidth="1"/>
    <col min="17" max="17" width="17.7109375" style="43" customWidth="1"/>
    <col min="18" max="18" width="1.7109375" style="43" customWidth="1"/>
    <col min="19" max="19" width="17.7109375" style="43" customWidth="1"/>
    <col min="20" max="20" width="1.7109375" style="43" customWidth="1"/>
    <col min="21" max="16384" width="9.140625" style="43"/>
  </cols>
  <sheetData>
    <row r="1" spans="1:19" ht="21.95" customHeight="1">
      <c r="A1" s="2" t="s">
        <v>140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9" ht="21.95" customHeight="1">
      <c r="A2" s="2" t="s">
        <v>55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9" ht="21.95" customHeight="1">
      <c r="A3" s="2" t="s">
        <v>154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9" ht="21.95" customHeight="1">
      <c r="S4" s="25" t="s">
        <v>58</v>
      </c>
    </row>
    <row r="5" spans="1:19" ht="21.95" customHeight="1">
      <c r="C5" s="120" t="s">
        <v>60</v>
      </c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</row>
    <row r="6" spans="1:19" ht="21.95" customHeight="1"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77" t="s">
        <v>118</v>
      </c>
      <c r="R6" s="34"/>
      <c r="S6" s="34"/>
    </row>
    <row r="7" spans="1:19" s="34" customFormat="1" ht="21.95" customHeight="1">
      <c r="A7" s="87"/>
      <c r="Q7" s="76" t="s">
        <v>117</v>
      </c>
    </row>
    <row r="8" spans="1:19" s="34" customFormat="1" ht="21.95" customHeight="1">
      <c r="A8" s="87"/>
      <c r="G8" s="34" t="s">
        <v>84</v>
      </c>
      <c r="Q8" s="34" t="s">
        <v>49</v>
      </c>
    </row>
    <row r="9" spans="1:19" s="34" customFormat="1" ht="21.95" customHeight="1">
      <c r="G9" s="34" t="s">
        <v>85</v>
      </c>
      <c r="I9" s="120" t="s">
        <v>7</v>
      </c>
      <c r="J9" s="120"/>
      <c r="K9" s="120"/>
      <c r="L9" s="120"/>
      <c r="M9" s="120"/>
      <c r="Q9" s="34" t="s">
        <v>50</v>
      </c>
    </row>
    <row r="10" spans="1:19" s="34" customFormat="1" ht="21.95" customHeight="1">
      <c r="C10" s="34" t="s">
        <v>59</v>
      </c>
      <c r="G10" s="34" t="s">
        <v>90</v>
      </c>
      <c r="I10" s="121" t="s">
        <v>177</v>
      </c>
      <c r="J10" s="121"/>
      <c r="K10" s="121"/>
      <c r="M10" s="34" t="s">
        <v>4</v>
      </c>
      <c r="Q10" s="34" t="s">
        <v>115</v>
      </c>
      <c r="S10" s="34" t="s">
        <v>5</v>
      </c>
    </row>
    <row r="11" spans="1:19" s="34" customFormat="1" ht="21.95" customHeight="1">
      <c r="C11" s="36" t="s">
        <v>114</v>
      </c>
      <c r="E11" s="36" t="s">
        <v>119</v>
      </c>
      <c r="G11" s="36" t="s">
        <v>113</v>
      </c>
      <c r="I11" s="80" t="s">
        <v>178</v>
      </c>
      <c r="K11" s="80" t="s">
        <v>179</v>
      </c>
      <c r="M11" s="36" t="s">
        <v>78</v>
      </c>
      <c r="O11" s="36" t="s">
        <v>163</v>
      </c>
      <c r="Q11" s="36" t="s">
        <v>116</v>
      </c>
      <c r="S11" s="36" t="s">
        <v>117</v>
      </c>
    </row>
    <row r="12" spans="1:19" s="34" customFormat="1" ht="21.95" customHeight="1">
      <c r="A12" s="2" t="s">
        <v>138</v>
      </c>
      <c r="C12" s="81">
        <v>320000000</v>
      </c>
      <c r="D12" s="81"/>
      <c r="E12" s="81">
        <v>1162720000</v>
      </c>
      <c r="F12" s="81"/>
      <c r="G12" s="81">
        <v>-23313979</v>
      </c>
      <c r="H12" s="81"/>
      <c r="I12" s="81">
        <v>32000000</v>
      </c>
      <c r="J12" s="81"/>
      <c r="K12" s="81">
        <v>0</v>
      </c>
      <c r="L12" s="81"/>
      <c r="M12" s="81">
        <v>-181297261</v>
      </c>
      <c r="N12" s="81"/>
      <c r="O12" s="81">
        <v>0</v>
      </c>
      <c r="P12" s="81"/>
      <c r="Q12" s="81">
        <v>-34244257</v>
      </c>
      <c r="R12" s="81"/>
      <c r="S12" s="34">
        <f>SUM(C12:Q12)</f>
        <v>1275864503</v>
      </c>
    </row>
    <row r="13" spans="1:19" ht="21.95" customHeight="1">
      <c r="A13" s="30" t="s">
        <v>73</v>
      </c>
      <c r="C13" s="21">
        <v>0</v>
      </c>
      <c r="D13" s="21"/>
      <c r="E13" s="21">
        <v>0</v>
      </c>
      <c r="F13" s="21"/>
      <c r="G13" s="21">
        <v>0</v>
      </c>
      <c r="H13" s="21"/>
      <c r="I13" s="21">
        <v>0</v>
      </c>
      <c r="J13" s="81"/>
      <c r="K13" s="21">
        <v>0</v>
      </c>
      <c r="L13" s="81"/>
      <c r="M13" s="21">
        <v>464324060</v>
      </c>
      <c r="N13" s="81"/>
      <c r="O13" s="21">
        <v>0</v>
      </c>
      <c r="P13" s="81"/>
      <c r="Q13" s="81">
        <v>0</v>
      </c>
      <c r="R13" s="25"/>
      <c r="S13" s="34">
        <f>SUM(C13:Q13)</f>
        <v>464324060</v>
      </c>
    </row>
    <row r="14" spans="1:19" ht="21.95" customHeight="1">
      <c r="A14" s="30" t="s">
        <v>111</v>
      </c>
      <c r="C14" s="49">
        <v>0</v>
      </c>
      <c r="D14" s="21"/>
      <c r="E14" s="49">
        <v>0</v>
      </c>
      <c r="F14" s="21"/>
      <c r="G14" s="49">
        <v>0</v>
      </c>
      <c r="H14" s="21"/>
      <c r="I14" s="49">
        <v>0</v>
      </c>
      <c r="J14" s="81"/>
      <c r="K14" s="49">
        <v>0</v>
      </c>
      <c r="L14" s="81"/>
      <c r="M14" s="49">
        <v>-997897</v>
      </c>
      <c r="N14" s="81"/>
      <c r="O14" s="49">
        <v>0</v>
      </c>
      <c r="P14" s="81"/>
      <c r="Q14" s="88">
        <v>-21797441</v>
      </c>
      <c r="R14" s="25"/>
      <c r="S14" s="34">
        <f>SUM(C14:Q14)</f>
        <v>-22795338</v>
      </c>
    </row>
    <row r="15" spans="1:19" ht="21.95" customHeight="1">
      <c r="A15" s="30" t="s">
        <v>72</v>
      </c>
      <c r="C15" s="21">
        <f>SUM(C13:C14)</f>
        <v>0</v>
      </c>
      <c r="E15" s="21">
        <f>SUM(E13:E14)</f>
        <v>0</v>
      </c>
      <c r="G15" s="21">
        <f>SUM(G13:G14)</f>
        <v>0</v>
      </c>
      <c r="I15" s="21">
        <f>SUM(I13:I14)</f>
        <v>0</v>
      </c>
      <c r="J15" s="21"/>
      <c r="K15" s="21">
        <f>SUM(K13:K14)</f>
        <v>0</v>
      </c>
      <c r="L15" s="21"/>
      <c r="M15" s="21">
        <f>SUM(M13:M14)</f>
        <v>463326163</v>
      </c>
      <c r="O15" s="21">
        <f>SUM(O13:O14)</f>
        <v>0</v>
      </c>
      <c r="Q15" s="21">
        <v>-21797441</v>
      </c>
      <c r="S15" s="89">
        <f>SUM(S13:S14)</f>
        <v>441528722</v>
      </c>
    </row>
    <row r="16" spans="1:19" ht="21.95" customHeight="1">
      <c r="A16" s="30" t="s">
        <v>174</v>
      </c>
      <c r="C16" s="21">
        <v>0</v>
      </c>
      <c r="D16" s="21"/>
      <c r="E16" s="21">
        <v>0</v>
      </c>
      <c r="F16" s="21"/>
      <c r="G16" s="21">
        <v>0</v>
      </c>
      <c r="H16" s="21"/>
      <c r="I16" s="21">
        <v>0</v>
      </c>
      <c r="J16" s="81"/>
      <c r="K16" s="21">
        <v>0</v>
      </c>
      <c r="L16" s="81"/>
      <c r="M16" s="21">
        <v>-191938800</v>
      </c>
      <c r="N16" s="81"/>
      <c r="O16" s="21">
        <v>0</v>
      </c>
      <c r="P16" s="81"/>
      <c r="Q16" s="21">
        <v>0</v>
      </c>
      <c r="R16" s="81"/>
      <c r="S16" s="34">
        <f t="shared" ref="S16" si="0">SUM(C16:Q16)</f>
        <v>-191938800</v>
      </c>
    </row>
    <row r="17" spans="1:19" ht="21.95" customHeight="1" thickBot="1">
      <c r="A17" s="2" t="s">
        <v>139</v>
      </c>
      <c r="C17" s="90">
        <f>SUM(C12:C16)-C15</f>
        <v>320000000</v>
      </c>
      <c r="D17" s="25"/>
      <c r="E17" s="90">
        <f>SUM(E12:E16)-E15</f>
        <v>1162720000</v>
      </c>
      <c r="F17" s="25"/>
      <c r="G17" s="90">
        <f>SUM(G12:G16)-G15</f>
        <v>-23313979</v>
      </c>
      <c r="H17" s="25"/>
      <c r="I17" s="90">
        <f>SUM(I12:I16)-I15</f>
        <v>32000000</v>
      </c>
      <c r="J17" s="25"/>
      <c r="K17" s="90">
        <f>SUM(K12:K16)-K15</f>
        <v>0</v>
      </c>
      <c r="L17" s="25"/>
      <c r="M17" s="90">
        <f>SUM(M12:M16)-M15</f>
        <v>90090102</v>
      </c>
      <c r="N17" s="25"/>
      <c r="O17" s="90">
        <f>SUM(O12:O16)-O15</f>
        <v>0</v>
      </c>
      <c r="P17" s="25"/>
      <c r="Q17" s="90">
        <f>SUM(Q12:Q16)-Q15</f>
        <v>-56041698</v>
      </c>
      <c r="R17" s="25"/>
      <c r="S17" s="90">
        <f>SUM(S12:S16)-S15</f>
        <v>1525454425</v>
      </c>
    </row>
    <row r="18" spans="1:19" ht="21.95" customHeight="1" thickTop="1">
      <c r="A18" s="86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9" ht="21.95" customHeight="1">
      <c r="A19" s="2" t="s">
        <v>156</v>
      </c>
      <c r="C19" s="81">
        <f>C17</f>
        <v>320000000</v>
      </c>
      <c r="D19" s="81"/>
      <c r="E19" s="81">
        <f>E17</f>
        <v>1162720000</v>
      </c>
      <c r="F19" s="81"/>
      <c r="G19" s="81">
        <f>G17</f>
        <v>-23313979</v>
      </c>
      <c r="H19" s="81"/>
      <c r="I19" s="81">
        <f>I17</f>
        <v>32000000</v>
      </c>
      <c r="J19" s="81"/>
      <c r="K19" s="81">
        <f>K17</f>
        <v>0</v>
      </c>
      <c r="L19" s="81"/>
      <c r="M19" s="81">
        <f>M17</f>
        <v>90090102</v>
      </c>
      <c r="N19" s="81"/>
      <c r="O19" s="81">
        <f>O17</f>
        <v>0</v>
      </c>
      <c r="P19" s="81"/>
      <c r="Q19" s="81">
        <f>Q17</f>
        <v>-56041698</v>
      </c>
      <c r="R19" s="81"/>
      <c r="S19" s="81">
        <f>S17</f>
        <v>1525454425</v>
      </c>
    </row>
    <row r="20" spans="1:19" ht="21.95" customHeight="1">
      <c r="A20" s="30" t="s">
        <v>73</v>
      </c>
      <c r="C20" s="21">
        <v>0</v>
      </c>
      <c r="D20" s="21"/>
      <c r="E20" s="21">
        <v>0</v>
      </c>
      <c r="F20" s="21"/>
      <c r="G20" s="21">
        <v>0</v>
      </c>
      <c r="H20" s="21"/>
      <c r="I20" s="21">
        <v>0</v>
      </c>
      <c r="J20" s="81"/>
      <c r="K20" s="21">
        <v>0</v>
      </c>
      <c r="L20" s="81"/>
      <c r="M20" s="21">
        <f>PL!E25</f>
        <v>545830381</v>
      </c>
      <c r="N20" s="81"/>
      <c r="O20" s="21">
        <v>0</v>
      </c>
      <c r="P20" s="81"/>
      <c r="Q20" s="81">
        <v>0</v>
      </c>
      <c r="R20" s="81"/>
      <c r="S20" s="81">
        <f t="shared" ref="S20:S22" si="1">SUM(C20:Q20)</f>
        <v>545830381</v>
      </c>
    </row>
    <row r="21" spans="1:19" ht="21.95" customHeight="1">
      <c r="A21" s="30" t="s">
        <v>111</v>
      </c>
      <c r="C21" s="49">
        <v>0</v>
      </c>
      <c r="D21" s="21"/>
      <c r="E21" s="49">
        <v>0</v>
      </c>
      <c r="F21" s="21"/>
      <c r="G21" s="49">
        <v>0</v>
      </c>
      <c r="H21" s="21"/>
      <c r="I21" s="49">
        <v>0</v>
      </c>
      <c r="J21" s="81"/>
      <c r="K21" s="49">
        <v>0</v>
      </c>
      <c r="L21" s="81"/>
      <c r="M21" s="49">
        <f>PL!E46</f>
        <v>-200742</v>
      </c>
      <c r="N21" s="81"/>
      <c r="O21" s="49">
        <v>0</v>
      </c>
      <c r="P21" s="81"/>
      <c r="Q21" s="88">
        <f>PL!E48</f>
        <v>-101902708</v>
      </c>
      <c r="R21" s="81"/>
      <c r="S21" s="88">
        <f t="shared" si="1"/>
        <v>-102103450</v>
      </c>
    </row>
    <row r="22" spans="1:19" ht="21.95" customHeight="1">
      <c r="A22" s="30" t="s">
        <v>72</v>
      </c>
      <c r="C22" s="21">
        <f>SUM(C20:C21)</f>
        <v>0</v>
      </c>
      <c r="D22" s="21"/>
      <c r="E22" s="21">
        <f>SUM(E20:E21)</f>
        <v>0</v>
      </c>
      <c r="F22" s="21"/>
      <c r="G22" s="21">
        <f>SUM(G20:G21)</f>
        <v>0</v>
      </c>
      <c r="H22" s="21"/>
      <c r="I22" s="21">
        <f>SUM(I20:I21)</f>
        <v>0</v>
      </c>
      <c r="J22" s="81"/>
      <c r="K22" s="21">
        <f>SUM(K20:K21)</f>
        <v>0</v>
      </c>
      <c r="L22" s="81"/>
      <c r="M22" s="21">
        <f>SUM(M20:M21)</f>
        <v>545629639</v>
      </c>
      <c r="N22" s="81"/>
      <c r="O22" s="21">
        <f>SUM(O20:O21)</f>
        <v>0</v>
      </c>
      <c r="P22" s="81"/>
      <c r="Q22" s="21">
        <f>SUM(Q20:Q21)</f>
        <v>-101902708</v>
      </c>
      <c r="R22" s="81"/>
      <c r="S22" s="34">
        <f t="shared" si="1"/>
        <v>443726931</v>
      </c>
    </row>
    <row r="23" spans="1:19" ht="21.95" customHeight="1">
      <c r="A23" s="30" t="s">
        <v>173</v>
      </c>
      <c r="C23" s="21">
        <v>0</v>
      </c>
      <c r="D23" s="21"/>
      <c r="E23" s="21">
        <v>0</v>
      </c>
      <c r="F23" s="21"/>
      <c r="G23" s="21">
        <v>0</v>
      </c>
      <c r="H23" s="21"/>
      <c r="I23" s="21">
        <v>0</v>
      </c>
      <c r="J23" s="81"/>
      <c r="K23" s="21">
        <v>16832666</v>
      </c>
      <c r="L23" s="81"/>
      <c r="M23" s="21">
        <v>-16832666</v>
      </c>
      <c r="N23" s="81"/>
      <c r="O23" s="21">
        <v>-16832666</v>
      </c>
      <c r="P23" s="81"/>
      <c r="Q23" s="81">
        <v>0</v>
      </c>
      <c r="R23" s="81"/>
      <c r="S23" s="81">
        <f>SUM(C23:Q23)</f>
        <v>-16832666</v>
      </c>
    </row>
    <row r="24" spans="1:19" ht="21.95" customHeight="1">
      <c r="A24" s="30" t="s">
        <v>174</v>
      </c>
      <c r="C24" s="21">
        <v>0</v>
      </c>
      <c r="D24" s="81"/>
      <c r="E24" s="21">
        <v>0</v>
      </c>
      <c r="F24" s="81"/>
      <c r="G24" s="81">
        <v>0</v>
      </c>
      <c r="H24" s="21"/>
      <c r="I24" s="21">
        <v>0</v>
      </c>
      <c r="J24" s="81"/>
      <c r="K24" s="21">
        <v>0</v>
      </c>
      <c r="L24" s="81"/>
      <c r="M24" s="21">
        <v>-575370120</v>
      </c>
      <c r="N24" s="81"/>
      <c r="O24" s="81">
        <v>0</v>
      </c>
      <c r="P24" s="81"/>
      <c r="Q24" s="81">
        <v>0</v>
      </c>
      <c r="R24" s="81"/>
      <c r="S24" s="81">
        <f>SUM(C24:Q24)</f>
        <v>-575370120</v>
      </c>
    </row>
    <row r="25" spans="1:19" ht="21.95" customHeight="1" thickBot="1">
      <c r="A25" s="2" t="s">
        <v>157</v>
      </c>
      <c r="C25" s="84">
        <f>SUM(C19:C24)-C22</f>
        <v>320000000</v>
      </c>
      <c r="D25" s="81"/>
      <c r="E25" s="84">
        <f>SUM(E19:E24)-E22</f>
        <v>1162720000</v>
      </c>
      <c r="F25" s="81"/>
      <c r="G25" s="84">
        <f>SUM(G19:G24)-G22</f>
        <v>-23313979</v>
      </c>
      <c r="H25" s="81"/>
      <c r="I25" s="84">
        <f>SUM(I19:I24)-I22</f>
        <v>32000000</v>
      </c>
      <c r="J25" s="81"/>
      <c r="K25" s="84">
        <f>SUM(K19:K24)-K22</f>
        <v>16832666</v>
      </c>
      <c r="L25" s="81"/>
      <c r="M25" s="84">
        <f>SUM(M19:M24)-M22</f>
        <v>43516955</v>
      </c>
      <c r="N25" s="81"/>
      <c r="O25" s="84">
        <f>SUM(O19:O24)-O22</f>
        <v>-16832666</v>
      </c>
      <c r="P25" s="81"/>
      <c r="Q25" s="84">
        <f>SUM(Q19:Q24)-Q22</f>
        <v>-157944406</v>
      </c>
      <c r="R25" s="81"/>
      <c r="S25" s="84">
        <f>SUM(S19:S24)-S22</f>
        <v>1376978570</v>
      </c>
    </row>
    <row r="26" spans="1:19" ht="21.95" customHeight="1" thickTop="1">
      <c r="A26" s="1"/>
      <c r="B26" s="86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</row>
    <row r="27" spans="1:19" ht="21.95" customHeight="1">
      <c r="A27" s="30" t="s">
        <v>1</v>
      </c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</row>
  </sheetData>
  <mergeCells count="3">
    <mergeCell ref="C5:S5"/>
    <mergeCell ref="I9:M9"/>
    <mergeCell ref="I10:K10"/>
  </mergeCells>
  <printOptions horizontalCentered="1"/>
  <pageMargins left="0.39370078740157499" right="0" top="0.78740157480314998" bottom="0" header="0.196850393700787" footer="0.196850393700787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6"/>
  <sheetViews>
    <sheetView showGridLines="0" view="pageBreakPreview" topLeftCell="A10" zoomScale="84" zoomScaleNormal="145" zoomScaleSheetLayoutView="84" workbookViewId="0">
      <selection activeCell="G30" sqref="G30"/>
    </sheetView>
  </sheetViews>
  <sheetFormatPr defaultColWidth="9.140625" defaultRowHeight="21.95" customHeight="1"/>
  <cols>
    <col min="1" max="1" width="25.28515625" style="43" customWidth="1"/>
    <col min="2" max="2" width="6.5703125" style="43" customWidth="1"/>
    <col min="3" max="3" width="4.140625" style="43" customWidth="1"/>
    <col min="4" max="4" width="16.7109375" style="43" customWidth="1"/>
    <col min="5" max="5" width="1.7109375" style="43" customWidth="1"/>
    <col min="6" max="6" width="16.7109375" style="43" customWidth="1"/>
    <col min="7" max="7" width="1.42578125" style="43" customWidth="1"/>
    <col min="8" max="8" width="16.7109375" style="43" customWidth="1"/>
    <col min="9" max="9" width="1.7109375" style="43" customWidth="1"/>
    <col min="10" max="10" width="16.7109375" style="43" customWidth="1"/>
    <col min="11" max="11" width="1.7109375" style="43" customWidth="1"/>
    <col min="12" max="12" width="16.7109375" style="43" customWidth="1"/>
    <col min="13" max="13" width="1.7109375" style="43" customWidth="1"/>
    <col min="14" max="14" width="16.7109375" style="43" customWidth="1"/>
    <col min="15" max="15" width="1.7109375" style="43" customWidth="1"/>
    <col min="16" max="16" width="16.7109375" style="43" customWidth="1"/>
    <col min="17" max="17" width="1.7109375" style="43" customWidth="1"/>
    <col min="18" max="18" width="16.7109375" style="43" customWidth="1"/>
    <col min="19" max="19" width="0.42578125" style="43" customWidth="1"/>
    <col min="20" max="20" width="11" style="43" customWidth="1"/>
    <col min="21" max="16384" width="9.140625" style="43"/>
  </cols>
  <sheetData>
    <row r="1" spans="1:19" ht="21.95" customHeight="1">
      <c r="A1" s="2" t="s">
        <v>140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9" ht="21.95" customHeight="1">
      <c r="A2" s="2" t="s">
        <v>56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ht="21.95" customHeight="1">
      <c r="A3" s="2" t="s">
        <v>154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 ht="21.95" customHeight="1">
      <c r="S4" s="25" t="s">
        <v>58</v>
      </c>
    </row>
    <row r="5" spans="1:19" s="28" customFormat="1" ht="21.95" customHeight="1">
      <c r="A5" s="68"/>
      <c r="B5" s="75"/>
      <c r="C5" s="75"/>
      <c r="D5" s="122" t="s">
        <v>10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68"/>
    </row>
    <row r="6" spans="1:19" s="68" customFormat="1" ht="21.95" customHeight="1">
      <c r="P6" s="77" t="s">
        <v>118</v>
      </c>
    </row>
    <row r="7" spans="1:19" s="68" customFormat="1" ht="21.95" customHeight="1">
      <c r="P7" s="76" t="s">
        <v>117</v>
      </c>
      <c r="R7" s="34"/>
    </row>
    <row r="8" spans="1:19" s="68" customFormat="1" ht="21.95" customHeight="1">
      <c r="B8" s="34"/>
      <c r="P8" s="34" t="s">
        <v>49</v>
      </c>
      <c r="R8" s="34"/>
    </row>
    <row r="9" spans="1:19" s="68" customFormat="1" ht="21.95" customHeight="1">
      <c r="B9" s="34"/>
      <c r="D9" s="34"/>
      <c r="H9" s="120" t="s">
        <v>7</v>
      </c>
      <c r="I9" s="120"/>
      <c r="J9" s="120"/>
      <c r="K9" s="120"/>
      <c r="L9" s="120"/>
      <c r="P9" s="34" t="s">
        <v>50</v>
      </c>
      <c r="R9" s="34"/>
    </row>
    <row r="10" spans="1:19" s="68" customFormat="1" ht="21.95" customHeight="1">
      <c r="B10" s="34"/>
      <c r="D10" s="34" t="s">
        <v>59</v>
      </c>
      <c r="H10" s="121" t="s">
        <v>177</v>
      </c>
      <c r="I10" s="121"/>
      <c r="J10" s="121"/>
      <c r="K10" s="34"/>
      <c r="L10" s="34" t="s">
        <v>4</v>
      </c>
      <c r="P10" s="34" t="s">
        <v>115</v>
      </c>
      <c r="R10" s="34" t="s">
        <v>5</v>
      </c>
    </row>
    <row r="11" spans="1:19" s="68" customFormat="1" ht="21.95" customHeight="1">
      <c r="B11" s="79"/>
      <c r="D11" s="36" t="s">
        <v>114</v>
      </c>
      <c r="F11" s="36" t="s">
        <v>119</v>
      </c>
      <c r="G11" s="34"/>
      <c r="H11" s="80" t="s">
        <v>178</v>
      </c>
      <c r="I11" s="34"/>
      <c r="J11" s="80" t="s">
        <v>179</v>
      </c>
      <c r="K11" s="34"/>
      <c r="L11" s="36" t="s">
        <v>78</v>
      </c>
      <c r="N11" s="36" t="s">
        <v>163</v>
      </c>
      <c r="P11" s="36" t="s">
        <v>116</v>
      </c>
      <c r="R11" s="36" t="s">
        <v>117</v>
      </c>
    </row>
    <row r="12" spans="1:19" ht="21.95" customHeight="1">
      <c r="A12" s="2" t="s">
        <v>138</v>
      </c>
      <c r="D12" s="81">
        <v>320000000</v>
      </c>
      <c r="E12" s="81"/>
      <c r="F12" s="81">
        <v>1162720000</v>
      </c>
      <c r="G12" s="81"/>
      <c r="H12" s="21">
        <v>32000000</v>
      </c>
      <c r="I12" s="21"/>
      <c r="J12" s="21">
        <v>0</v>
      </c>
      <c r="K12" s="21"/>
      <c r="L12" s="21">
        <v>525781858</v>
      </c>
      <c r="M12" s="21"/>
      <c r="N12" s="21">
        <v>0</v>
      </c>
      <c r="O12" s="21"/>
      <c r="P12" s="21">
        <v>-23293728</v>
      </c>
      <c r="Q12" s="82"/>
      <c r="R12" s="21">
        <f>SUM(D12:P12)</f>
        <v>2017208130</v>
      </c>
    </row>
    <row r="13" spans="1:19" ht="21.95" customHeight="1">
      <c r="A13" s="30" t="s">
        <v>73</v>
      </c>
      <c r="D13" s="21">
        <v>0</v>
      </c>
      <c r="E13" s="21"/>
      <c r="F13" s="21">
        <v>0</v>
      </c>
      <c r="G13" s="81"/>
      <c r="H13" s="21">
        <v>0</v>
      </c>
      <c r="I13" s="21"/>
      <c r="J13" s="21">
        <v>0</v>
      </c>
      <c r="K13" s="21"/>
      <c r="L13" s="21">
        <v>455515451</v>
      </c>
      <c r="M13" s="21"/>
      <c r="N13" s="21">
        <v>0</v>
      </c>
      <c r="O13" s="21"/>
      <c r="P13" s="21">
        <v>0</v>
      </c>
      <c r="Q13" s="82"/>
      <c r="R13" s="21">
        <f>SUM(D13:P13)</f>
        <v>455515451</v>
      </c>
    </row>
    <row r="14" spans="1:19" ht="21.95" customHeight="1">
      <c r="A14" s="30" t="s">
        <v>111</v>
      </c>
      <c r="D14" s="49">
        <v>0</v>
      </c>
      <c r="E14" s="21"/>
      <c r="F14" s="49">
        <v>0</v>
      </c>
      <c r="G14" s="81"/>
      <c r="H14" s="49">
        <v>0</v>
      </c>
      <c r="I14" s="21"/>
      <c r="J14" s="49">
        <v>0</v>
      </c>
      <c r="K14" s="21"/>
      <c r="L14" s="49">
        <v>-997897</v>
      </c>
      <c r="M14" s="21"/>
      <c r="N14" s="49">
        <v>0</v>
      </c>
      <c r="O14" s="21"/>
      <c r="P14" s="49">
        <v>-29021162</v>
      </c>
      <c r="Q14" s="82"/>
      <c r="R14" s="49">
        <f>SUM(D14:P14)</f>
        <v>-30019059</v>
      </c>
    </row>
    <row r="15" spans="1:19" ht="21.95" customHeight="1">
      <c r="A15" s="30" t="s">
        <v>72</v>
      </c>
      <c r="D15" s="21">
        <f>SUM(D13:D14)</f>
        <v>0</v>
      </c>
      <c r="E15" s="21"/>
      <c r="F15" s="21">
        <f>SUM(F13:F14)</f>
        <v>0</v>
      </c>
      <c r="G15" s="81"/>
      <c r="H15" s="83">
        <f>SUM(H13:H14)</f>
        <v>0</v>
      </c>
      <c r="I15" s="21"/>
      <c r="J15" s="83">
        <f>SUM(J13:J14)</f>
        <v>0</v>
      </c>
      <c r="K15" s="21"/>
      <c r="L15" s="83">
        <f>SUM(L13:L14)</f>
        <v>454517554</v>
      </c>
      <c r="M15" s="21"/>
      <c r="N15" s="83">
        <f>SUM(N13:N14)</f>
        <v>0</v>
      </c>
      <c r="O15" s="21"/>
      <c r="P15" s="83">
        <f>SUM(P13:P14)</f>
        <v>-29021162</v>
      </c>
      <c r="Q15" s="82"/>
      <c r="R15" s="83">
        <f>SUM(R13:R14)</f>
        <v>425496392</v>
      </c>
    </row>
    <row r="16" spans="1:19" ht="21.95" customHeight="1">
      <c r="A16" s="30" t="s">
        <v>174</v>
      </c>
      <c r="B16" s="19"/>
      <c r="D16" s="21">
        <v>0</v>
      </c>
      <c r="E16" s="81"/>
      <c r="F16" s="21">
        <v>0</v>
      </c>
      <c r="G16" s="81"/>
      <c r="H16" s="49">
        <v>0</v>
      </c>
      <c r="I16" s="21"/>
      <c r="J16" s="49">
        <v>0</v>
      </c>
      <c r="K16" s="21"/>
      <c r="L16" s="49">
        <v>-191938800</v>
      </c>
      <c r="M16" s="21"/>
      <c r="N16" s="49">
        <v>0</v>
      </c>
      <c r="O16" s="21"/>
      <c r="P16" s="49">
        <v>0</v>
      </c>
      <c r="Q16" s="82"/>
      <c r="R16" s="49">
        <f>SUM(D16:P16)</f>
        <v>-191938800</v>
      </c>
    </row>
    <row r="17" spans="1:19" ht="21.95" customHeight="1" thickBot="1">
      <c r="A17" s="2" t="s">
        <v>139</v>
      </c>
      <c r="B17" s="19"/>
      <c r="D17" s="84">
        <f>SUM(D15:D16)+D12</f>
        <v>320000000</v>
      </c>
      <c r="E17" s="81"/>
      <c r="F17" s="84">
        <f>SUM(F15:F16)+F12</f>
        <v>1162720000</v>
      </c>
      <c r="G17" s="81"/>
      <c r="H17" s="85">
        <f>SUM(H12:H16)-H15</f>
        <v>32000000</v>
      </c>
      <c r="I17" s="21"/>
      <c r="J17" s="85">
        <f>SUM(J12:J16)-J15</f>
        <v>0</v>
      </c>
      <c r="K17" s="21"/>
      <c r="L17" s="85">
        <f>SUM(L12:L16)-L15</f>
        <v>788360612</v>
      </c>
      <c r="M17" s="21"/>
      <c r="N17" s="85">
        <f>SUM(N12:N16)-N15</f>
        <v>0</v>
      </c>
      <c r="O17" s="21"/>
      <c r="P17" s="85">
        <f>SUM(P12:P16)-P15</f>
        <v>-52314890</v>
      </c>
      <c r="Q17" s="21"/>
      <c r="R17" s="85">
        <f>SUM(R12:R16)-R15</f>
        <v>2250765722</v>
      </c>
    </row>
    <row r="18" spans="1:19" ht="21.95" customHeight="1" thickTop="1">
      <c r="A18" s="2"/>
    </row>
    <row r="19" spans="1:19" ht="21.95" customHeight="1">
      <c r="A19" s="2" t="s">
        <v>156</v>
      </c>
      <c r="B19" s="19"/>
      <c r="D19" s="21">
        <f>D17</f>
        <v>320000000</v>
      </c>
      <c r="E19" s="21"/>
      <c r="F19" s="21">
        <f>F17</f>
        <v>1162720000</v>
      </c>
      <c r="G19" s="21"/>
      <c r="H19" s="21">
        <f>H17</f>
        <v>32000000</v>
      </c>
      <c r="I19" s="21"/>
      <c r="J19" s="21">
        <f>J17</f>
        <v>0</v>
      </c>
      <c r="K19" s="21"/>
      <c r="L19" s="21">
        <f>L17</f>
        <v>788360612</v>
      </c>
      <c r="M19" s="21"/>
      <c r="N19" s="21">
        <f>N17</f>
        <v>0</v>
      </c>
      <c r="O19" s="21"/>
      <c r="P19" s="21">
        <f>P17</f>
        <v>-52314890</v>
      </c>
      <c r="R19" s="21">
        <f>SUM(D19:P19)</f>
        <v>2250765722</v>
      </c>
    </row>
    <row r="20" spans="1:19" ht="21.95" customHeight="1">
      <c r="A20" s="30" t="s">
        <v>73</v>
      </c>
      <c r="B20" s="19"/>
      <c r="D20" s="21">
        <v>0</v>
      </c>
      <c r="F20" s="21">
        <v>0</v>
      </c>
      <c r="G20" s="21"/>
      <c r="H20" s="21">
        <v>0</v>
      </c>
      <c r="J20" s="21">
        <v>0</v>
      </c>
      <c r="L20" s="21">
        <f>PL!I25</f>
        <v>525124006</v>
      </c>
      <c r="N20" s="21">
        <v>0</v>
      </c>
      <c r="P20" s="21">
        <v>0</v>
      </c>
      <c r="R20" s="21">
        <f t="shared" ref="R20:R21" si="0">SUM(D20:P20)</f>
        <v>525124006</v>
      </c>
    </row>
    <row r="21" spans="1:19" ht="21.95" customHeight="1">
      <c r="A21" s="30" t="s">
        <v>111</v>
      </c>
      <c r="B21" s="19"/>
      <c r="D21" s="49">
        <v>0</v>
      </c>
      <c r="F21" s="49">
        <v>0</v>
      </c>
      <c r="G21" s="21"/>
      <c r="H21" s="49">
        <v>0</v>
      </c>
      <c r="J21" s="49">
        <v>0</v>
      </c>
      <c r="L21" s="49">
        <f>PL!I46</f>
        <v>-200742</v>
      </c>
      <c r="N21" s="49">
        <v>0</v>
      </c>
      <c r="P21" s="49">
        <f>PL!I48</f>
        <v>-151387095</v>
      </c>
      <c r="R21" s="49">
        <f t="shared" si="0"/>
        <v>-151587837</v>
      </c>
    </row>
    <row r="22" spans="1:19" ht="21.95" customHeight="1">
      <c r="A22" s="30" t="s">
        <v>72</v>
      </c>
      <c r="B22" s="19"/>
      <c r="D22" s="83">
        <f>SUM(D20:D21)</f>
        <v>0</v>
      </c>
      <c r="E22" s="21"/>
      <c r="F22" s="83">
        <f>SUM(F20:F21)</f>
        <v>0</v>
      </c>
      <c r="G22" s="21"/>
      <c r="H22" s="83">
        <f>SUM(H20:H21)</f>
        <v>0</v>
      </c>
      <c r="I22" s="21"/>
      <c r="J22" s="83">
        <f>SUM(J20:J21)</f>
        <v>0</v>
      </c>
      <c r="K22" s="21"/>
      <c r="L22" s="83">
        <f>SUM(L20:L21)</f>
        <v>524923264</v>
      </c>
      <c r="M22" s="21"/>
      <c r="N22" s="83">
        <f>SUM(N20:N21)</f>
        <v>0</v>
      </c>
      <c r="O22" s="21"/>
      <c r="P22" s="83">
        <f>SUM(P20:P21)</f>
        <v>-151387095</v>
      </c>
      <c r="Q22" s="82"/>
      <c r="R22" s="83">
        <f>SUM(R20:R21)</f>
        <v>373536169</v>
      </c>
    </row>
    <row r="23" spans="1:19" ht="21.95" customHeight="1">
      <c r="A23" s="30" t="s">
        <v>173</v>
      </c>
      <c r="B23" s="19"/>
      <c r="D23" s="21">
        <v>0</v>
      </c>
      <c r="E23" s="21"/>
      <c r="F23" s="21">
        <v>0</v>
      </c>
      <c r="G23" s="21"/>
      <c r="H23" s="21">
        <v>0</v>
      </c>
      <c r="I23" s="21"/>
      <c r="J23" s="21">
        <v>16832666</v>
      </c>
      <c r="K23" s="21"/>
      <c r="L23" s="21">
        <v>-16832666</v>
      </c>
      <c r="M23" s="21"/>
      <c r="N23" s="21">
        <v>-16832666</v>
      </c>
      <c r="O23" s="21"/>
      <c r="P23" s="21">
        <v>0</v>
      </c>
      <c r="Q23" s="82"/>
      <c r="R23" s="21">
        <f>SUM(D23:P23)</f>
        <v>-16832666</v>
      </c>
    </row>
    <row r="24" spans="1:19" ht="21.95" customHeight="1">
      <c r="A24" s="30" t="s">
        <v>174</v>
      </c>
      <c r="B24" s="19"/>
      <c r="D24" s="49">
        <v>0</v>
      </c>
      <c r="E24" s="21"/>
      <c r="F24" s="49">
        <v>0</v>
      </c>
      <c r="G24" s="21"/>
      <c r="H24" s="49">
        <v>0</v>
      </c>
      <c r="I24" s="21"/>
      <c r="J24" s="49">
        <v>0</v>
      </c>
      <c r="K24" s="21"/>
      <c r="L24" s="49">
        <v>-575370120</v>
      </c>
      <c r="M24" s="21"/>
      <c r="N24" s="49">
        <v>0</v>
      </c>
      <c r="O24" s="82"/>
      <c r="P24" s="49">
        <v>0</v>
      </c>
      <c r="Q24" s="82"/>
      <c r="R24" s="49">
        <f>SUM(D24:P24)</f>
        <v>-575370120</v>
      </c>
    </row>
    <row r="25" spans="1:19" ht="21.95" customHeight="1" thickBot="1">
      <c r="A25" s="2" t="s">
        <v>157</v>
      </c>
      <c r="B25" s="19"/>
      <c r="D25" s="85">
        <f>SUM(D19:D24)-D22</f>
        <v>320000000</v>
      </c>
      <c r="E25" s="21"/>
      <c r="F25" s="85">
        <f>SUM(F19:F24)-F22</f>
        <v>1162720000</v>
      </c>
      <c r="G25" s="21"/>
      <c r="H25" s="85">
        <f>SUM(H19:H24)-H22</f>
        <v>32000000</v>
      </c>
      <c r="I25" s="21"/>
      <c r="J25" s="85">
        <f>SUM(J19:J24)-J22</f>
        <v>16832666</v>
      </c>
      <c r="K25" s="21"/>
      <c r="L25" s="85">
        <f>SUM(L19:L24)-L22</f>
        <v>721081090</v>
      </c>
      <c r="M25" s="21"/>
      <c r="N25" s="85">
        <f>SUM(N19:N24)-N22</f>
        <v>-16832666</v>
      </c>
      <c r="O25" s="21"/>
      <c r="P25" s="85">
        <f>SUM(P19:P24)-P22</f>
        <v>-203701985</v>
      </c>
      <c r="Q25" s="21"/>
      <c r="R25" s="85">
        <f>SUM(R19:R24)-R22</f>
        <v>2032099105</v>
      </c>
    </row>
    <row r="26" spans="1:19" ht="21.95" customHeight="1" thickTop="1">
      <c r="A26" s="86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</row>
    <row r="27" spans="1:19" ht="21.95" customHeight="1">
      <c r="A27" s="30" t="s">
        <v>1</v>
      </c>
    </row>
    <row r="32" spans="1:19" ht="21.95" customHeight="1">
      <c r="H32" s="34"/>
      <c r="J32" s="34"/>
      <c r="L32" s="34"/>
      <c r="N32" s="34"/>
    </row>
    <row r="33" spans="8:14" ht="21.95" customHeight="1">
      <c r="H33" s="34"/>
      <c r="J33" s="34"/>
      <c r="L33" s="34"/>
      <c r="N33" s="34"/>
    </row>
    <row r="34" spans="8:14" ht="21.95" customHeight="1">
      <c r="H34" s="34"/>
      <c r="J34" s="34"/>
      <c r="L34" s="34"/>
      <c r="N34" s="34"/>
    </row>
    <row r="35" spans="8:14" ht="21.95" customHeight="1">
      <c r="H35" s="34"/>
      <c r="J35" s="34"/>
      <c r="L35" s="34"/>
      <c r="N35" s="34"/>
    </row>
    <row r="36" spans="8:14" ht="21.95" customHeight="1">
      <c r="H36" s="34"/>
      <c r="J36" s="34"/>
      <c r="L36" s="34"/>
      <c r="N36" s="34"/>
    </row>
  </sheetData>
  <mergeCells count="3">
    <mergeCell ref="D5:R5"/>
    <mergeCell ref="H9:L9"/>
    <mergeCell ref="H10:J10"/>
  </mergeCells>
  <printOptions horizontalCentered="1"/>
  <pageMargins left="0.39370078740157499" right="0" top="0.78740157480314998" bottom="0" header="0.196850393700787" footer="0.196850393700787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3"/>
  <sheetViews>
    <sheetView showGridLines="0" view="pageBreakPreview" topLeftCell="A51" zoomScale="85" zoomScaleNormal="110" zoomScaleSheetLayoutView="85" workbookViewId="0">
      <selection activeCell="E74" sqref="E74:K74"/>
    </sheetView>
  </sheetViews>
  <sheetFormatPr defaultColWidth="10.7109375" defaultRowHeight="21" customHeight="1"/>
  <cols>
    <col min="1" max="1" width="44.42578125" style="7" customWidth="1"/>
    <col min="2" max="2" width="3.7109375" style="7" customWidth="1"/>
    <col min="3" max="3" width="4.7109375" style="10" customWidth="1"/>
    <col min="4" max="4" width="1.7109375" style="10" customWidth="1"/>
    <col min="5" max="5" width="14.28515625" style="17" customWidth="1"/>
    <col min="6" max="6" width="1.7109375" style="7" customWidth="1"/>
    <col min="7" max="7" width="14.28515625" style="17" customWidth="1"/>
    <col min="8" max="8" width="1.7109375" style="7" customWidth="1"/>
    <col min="9" max="9" width="14.28515625" style="17" customWidth="1"/>
    <col min="10" max="10" width="1.7109375" style="7" customWidth="1"/>
    <col min="11" max="11" width="14.28515625" style="17" customWidth="1"/>
    <col min="12" max="12" width="1.7109375" style="6" customWidth="1"/>
    <col min="13" max="16384" width="10.7109375" style="7"/>
  </cols>
  <sheetData>
    <row r="1" spans="1:13" ht="21" customHeight="1">
      <c r="A1" s="2" t="s">
        <v>140</v>
      </c>
      <c r="B1" s="2"/>
      <c r="C1" s="3"/>
      <c r="D1" s="3"/>
      <c r="E1" s="9"/>
      <c r="F1" s="9"/>
      <c r="G1" s="9"/>
      <c r="H1" s="9"/>
      <c r="I1" s="9"/>
      <c r="J1" s="9"/>
      <c r="K1" s="9"/>
    </row>
    <row r="2" spans="1:13" ht="21" customHeight="1">
      <c r="A2" s="2" t="s">
        <v>62</v>
      </c>
      <c r="B2" s="2"/>
      <c r="C2" s="3"/>
      <c r="D2" s="3"/>
      <c r="E2" s="9"/>
      <c r="F2" s="9"/>
      <c r="G2" s="9"/>
      <c r="H2" s="9"/>
      <c r="I2" s="9"/>
      <c r="J2" s="9"/>
      <c r="K2" s="9"/>
    </row>
    <row r="3" spans="1:13" s="6" customFormat="1" ht="21" customHeight="1">
      <c r="A3" s="2" t="s">
        <v>154</v>
      </c>
      <c r="B3" s="2"/>
      <c r="C3" s="3"/>
      <c r="D3" s="3"/>
      <c r="E3" s="4"/>
      <c r="F3" s="5"/>
      <c r="G3" s="4"/>
      <c r="H3" s="5"/>
      <c r="I3" s="4"/>
      <c r="J3" s="5"/>
      <c r="K3" s="4"/>
      <c r="M3" s="7"/>
    </row>
    <row r="4" spans="1:13" s="6" customFormat="1" ht="21" customHeight="1">
      <c r="A4" s="7"/>
      <c r="B4" s="7"/>
      <c r="C4" s="7"/>
      <c r="D4" s="7"/>
      <c r="E4" s="17"/>
      <c r="F4" s="7"/>
      <c r="G4" s="17"/>
      <c r="H4" s="7"/>
      <c r="J4" s="7"/>
      <c r="K4" s="25" t="s">
        <v>58</v>
      </c>
      <c r="M4" s="7"/>
    </row>
    <row r="5" spans="1:13" s="6" customFormat="1" ht="21" customHeight="1">
      <c r="A5" s="7"/>
      <c r="B5" s="7"/>
      <c r="C5" s="10"/>
      <c r="D5" s="10"/>
      <c r="E5" s="119" t="s">
        <v>9</v>
      </c>
      <c r="F5" s="119"/>
      <c r="G5" s="119"/>
      <c r="H5" s="55"/>
      <c r="I5" s="56"/>
      <c r="J5" s="11" t="s">
        <v>10</v>
      </c>
      <c r="K5" s="56"/>
      <c r="M5" s="57"/>
    </row>
    <row r="6" spans="1:13" s="6" customFormat="1" ht="21" customHeight="1">
      <c r="A6" s="7"/>
      <c r="B6" s="7"/>
      <c r="C6" s="12" t="s">
        <v>0</v>
      </c>
      <c r="D6" s="12"/>
      <c r="E6" s="58" t="s">
        <v>155</v>
      </c>
      <c r="F6" s="13"/>
      <c r="G6" s="58" t="s">
        <v>137</v>
      </c>
      <c r="H6" s="16"/>
      <c r="I6" s="58" t="s">
        <v>155</v>
      </c>
      <c r="J6" s="13"/>
      <c r="K6" s="58" t="s">
        <v>137</v>
      </c>
    </row>
    <row r="7" spans="1:13" ht="21" customHeight="1">
      <c r="A7" s="59" t="s">
        <v>8</v>
      </c>
      <c r="B7" s="59"/>
      <c r="E7" s="9"/>
      <c r="F7" s="9"/>
      <c r="G7" s="9"/>
      <c r="H7" s="9"/>
      <c r="I7" s="9"/>
      <c r="J7" s="9"/>
      <c r="K7" s="9"/>
    </row>
    <row r="8" spans="1:13" ht="21" customHeight="1">
      <c r="A8" s="18" t="s">
        <v>130</v>
      </c>
      <c r="B8" s="18"/>
      <c r="E8" s="21">
        <f>PL!E23</f>
        <v>700491539</v>
      </c>
      <c r="F8" s="21"/>
      <c r="G8" s="21">
        <f>PL!G23</f>
        <v>593009860</v>
      </c>
      <c r="H8" s="21"/>
      <c r="I8" s="21">
        <f>PL!I23</f>
        <v>525124006</v>
      </c>
      <c r="J8" s="21"/>
      <c r="K8" s="21">
        <f>PL!K23</f>
        <v>455515451</v>
      </c>
    </row>
    <row r="9" spans="1:13" ht="21" customHeight="1">
      <c r="A9" s="18" t="s">
        <v>135</v>
      </c>
      <c r="B9" s="18"/>
      <c r="E9" s="34"/>
      <c r="F9" s="9"/>
      <c r="G9" s="34"/>
      <c r="H9" s="9"/>
      <c r="I9" s="34"/>
      <c r="J9" s="9"/>
      <c r="K9" s="34"/>
    </row>
    <row r="10" spans="1:13" ht="21" customHeight="1">
      <c r="A10" s="18" t="s">
        <v>52</v>
      </c>
      <c r="B10" s="18"/>
      <c r="E10" s="34"/>
      <c r="F10" s="9"/>
      <c r="G10" s="34"/>
      <c r="H10" s="43"/>
      <c r="I10" s="34"/>
      <c r="J10" s="43"/>
      <c r="K10" s="34"/>
    </row>
    <row r="11" spans="1:13" s="6" customFormat="1" ht="21" customHeight="1">
      <c r="A11" s="18" t="s">
        <v>146</v>
      </c>
      <c r="B11" s="18"/>
      <c r="C11" s="60"/>
      <c r="D11" s="60"/>
      <c r="E11" s="25">
        <v>366757</v>
      </c>
      <c r="F11" s="25"/>
      <c r="G11" s="25">
        <v>-580152</v>
      </c>
      <c r="H11" s="25"/>
      <c r="I11" s="25">
        <v>-30868</v>
      </c>
      <c r="J11" s="25"/>
      <c r="K11" s="25">
        <v>-350766</v>
      </c>
      <c r="M11" s="7"/>
    </row>
    <row r="12" spans="1:13" s="6" customFormat="1" ht="21" customHeight="1">
      <c r="A12" s="18" t="s">
        <v>182</v>
      </c>
      <c r="B12" s="18"/>
      <c r="C12" s="60"/>
      <c r="D12" s="60"/>
      <c r="E12" s="25">
        <v>-37781</v>
      </c>
      <c r="F12" s="25"/>
      <c r="G12" s="25">
        <v>977281</v>
      </c>
      <c r="H12" s="25"/>
      <c r="I12" s="25">
        <v>0</v>
      </c>
      <c r="J12" s="25"/>
      <c r="K12" s="25">
        <v>0</v>
      </c>
      <c r="M12" s="7"/>
    </row>
    <row r="13" spans="1:13" ht="21" customHeight="1">
      <c r="A13" s="18" t="s">
        <v>151</v>
      </c>
      <c r="B13" s="18"/>
      <c r="D13" s="60"/>
      <c r="E13" s="61">
        <v>62613120</v>
      </c>
      <c r="F13" s="25"/>
      <c r="G13" s="61">
        <v>54824203</v>
      </c>
      <c r="H13" s="25"/>
      <c r="I13" s="61">
        <v>62613120</v>
      </c>
      <c r="J13" s="25"/>
      <c r="K13" s="61">
        <v>54824203</v>
      </c>
    </row>
    <row r="14" spans="1:13" ht="21" customHeight="1">
      <c r="A14" s="18" t="s">
        <v>136</v>
      </c>
      <c r="B14" s="18"/>
      <c r="C14" s="10">
        <v>12</v>
      </c>
      <c r="D14" s="60"/>
      <c r="E14" s="25">
        <v>4729248</v>
      </c>
      <c r="F14" s="25"/>
      <c r="G14" s="25">
        <v>6381770</v>
      </c>
      <c r="H14" s="25"/>
      <c r="I14" s="25">
        <v>31864</v>
      </c>
      <c r="J14" s="25"/>
      <c r="K14" s="25">
        <v>26860</v>
      </c>
    </row>
    <row r="15" spans="1:13" ht="21" customHeight="1">
      <c r="A15" s="18" t="s">
        <v>164</v>
      </c>
      <c r="B15" s="18"/>
      <c r="D15" s="60"/>
      <c r="E15" s="25">
        <v>64389</v>
      </c>
      <c r="F15" s="25"/>
      <c r="G15" s="25">
        <v>-356457</v>
      </c>
      <c r="H15" s="25"/>
      <c r="I15" s="25">
        <v>0</v>
      </c>
      <c r="J15" s="25"/>
      <c r="K15" s="25">
        <v>0</v>
      </c>
    </row>
    <row r="16" spans="1:13" ht="21" customHeight="1">
      <c r="A16" s="18" t="s">
        <v>99</v>
      </c>
      <c r="B16" s="18"/>
      <c r="D16" s="60"/>
      <c r="E16" s="25">
        <v>95000</v>
      </c>
      <c r="F16" s="25"/>
      <c r="G16" s="25">
        <v>101941</v>
      </c>
      <c r="H16" s="25"/>
      <c r="I16" s="25">
        <v>95000</v>
      </c>
      <c r="J16" s="25"/>
      <c r="K16" s="25">
        <v>101941</v>
      </c>
    </row>
    <row r="17" spans="1:12" ht="21" customHeight="1">
      <c r="A17" s="18" t="s">
        <v>79</v>
      </c>
      <c r="B17" s="18"/>
      <c r="C17" s="10">
        <v>13</v>
      </c>
      <c r="D17" s="60"/>
      <c r="E17" s="25">
        <v>68069423</v>
      </c>
      <c r="F17" s="25"/>
      <c r="G17" s="25">
        <v>61054697</v>
      </c>
      <c r="H17" s="25"/>
      <c r="I17" s="25">
        <v>0</v>
      </c>
      <c r="J17" s="25"/>
      <c r="K17" s="25">
        <v>0</v>
      </c>
    </row>
    <row r="18" spans="1:12" ht="21" customHeight="1">
      <c r="A18" s="18" t="s">
        <v>147</v>
      </c>
      <c r="B18" s="18"/>
      <c r="C18" s="10">
        <v>13</v>
      </c>
      <c r="D18" s="60"/>
      <c r="E18" s="25">
        <v>0</v>
      </c>
      <c r="F18" s="25"/>
      <c r="G18" s="25">
        <v>9479676</v>
      </c>
      <c r="H18" s="25"/>
      <c r="I18" s="25">
        <v>0</v>
      </c>
      <c r="J18" s="25"/>
      <c r="K18" s="25">
        <v>0</v>
      </c>
    </row>
    <row r="19" spans="1:12" ht="21" customHeight="1">
      <c r="A19" s="18" t="s">
        <v>100</v>
      </c>
      <c r="B19" s="18"/>
      <c r="D19" s="60"/>
    </row>
    <row r="20" spans="1:12" ht="21" customHeight="1">
      <c r="A20" s="18" t="s">
        <v>101</v>
      </c>
      <c r="B20" s="18"/>
      <c r="D20" s="60"/>
      <c r="E20" s="25">
        <v>26167</v>
      </c>
      <c r="F20" s="25"/>
      <c r="G20" s="25">
        <v>31938</v>
      </c>
      <c r="H20" s="25"/>
      <c r="I20" s="25">
        <v>26167</v>
      </c>
      <c r="J20" s="25"/>
      <c r="K20" s="25">
        <v>31938</v>
      </c>
    </row>
    <row r="21" spans="1:12" ht="21" customHeight="1">
      <c r="A21" s="18" t="s">
        <v>165</v>
      </c>
      <c r="B21" s="18"/>
      <c r="C21" s="10">
        <v>13</v>
      </c>
      <c r="D21" s="60"/>
      <c r="E21" s="25">
        <v>2324909</v>
      </c>
      <c r="F21" s="25"/>
      <c r="G21" s="25">
        <v>0</v>
      </c>
      <c r="H21" s="25"/>
      <c r="I21" s="25">
        <v>0</v>
      </c>
      <c r="J21" s="25"/>
      <c r="K21" s="25">
        <v>0</v>
      </c>
    </row>
    <row r="22" spans="1:12" ht="21" customHeight="1">
      <c r="A22" s="18" t="s">
        <v>176</v>
      </c>
      <c r="B22" s="18"/>
      <c r="D22" s="60"/>
      <c r="E22" s="25">
        <v>2474200</v>
      </c>
      <c r="F22" s="25"/>
      <c r="G22" s="25">
        <v>3662995</v>
      </c>
      <c r="H22" s="25"/>
      <c r="I22" s="25">
        <v>0</v>
      </c>
      <c r="J22" s="25"/>
      <c r="K22" s="25">
        <v>0</v>
      </c>
    </row>
    <row r="23" spans="1:12" ht="21" customHeight="1">
      <c r="A23" s="18" t="s">
        <v>166</v>
      </c>
      <c r="B23" s="18"/>
      <c r="D23" s="60"/>
      <c r="E23" s="25">
        <v>1627664</v>
      </c>
      <c r="F23" s="25"/>
      <c r="G23" s="25">
        <v>9896494</v>
      </c>
      <c r="H23" s="25"/>
      <c r="I23" s="25">
        <v>672755</v>
      </c>
      <c r="J23" s="25"/>
      <c r="K23" s="25">
        <v>558432</v>
      </c>
      <c r="L23" s="62"/>
    </row>
    <row r="24" spans="1:12" ht="21" customHeight="1">
      <c r="A24" s="18" t="s">
        <v>122</v>
      </c>
      <c r="B24" s="18"/>
      <c r="C24" s="10">
        <v>11</v>
      </c>
      <c r="D24" s="60"/>
      <c r="E24" s="25">
        <v>0</v>
      </c>
      <c r="F24" s="25"/>
      <c r="G24" s="25">
        <v>0</v>
      </c>
      <c r="H24" s="25"/>
      <c r="I24" s="25">
        <v>-590505600</v>
      </c>
      <c r="J24" s="25"/>
      <c r="K24" s="25">
        <v>-495711350</v>
      </c>
      <c r="L24" s="62"/>
    </row>
    <row r="25" spans="1:12" ht="21" customHeight="1">
      <c r="A25" s="18" t="s">
        <v>102</v>
      </c>
      <c r="B25" s="18"/>
      <c r="C25" s="60"/>
      <c r="D25" s="60"/>
      <c r="E25" s="25">
        <v>-18844026</v>
      </c>
      <c r="F25" s="34"/>
      <c r="G25" s="25">
        <v>-11988596</v>
      </c>
      <c r="H25" s="34"/>
      <c r="I25" s="25">
        <v>-3686636</v>
      </c>
      <c r="J25" s="34"/>
      <c r="K25" s="25">
        <v>-2266164</v>
      </c>
      <c r="L25" s="62"/>
    </row>
    <row r="26" spans="1:12" ht="21" customHeight="1">
      <c r="A26" s="18" t="s">
        <v>103</v>
      </c>
      <c r="B26" s="18"/>
      <c r="C26" s="60"/>
      <c r="D26" s="60"/>
      <c r="E26" s="63">
        <v>5809820</v>
      </c>
      <c r="F26" s="34"/>
      <c r="G26" s="63">
        <v>6385027</v>
      </c>
      <c r="H26" s="34"/>
      <c r="I26" s="63">
        <v>147981</v>
      </c>
      <c r="J26" s="34"/>
      <c r="K26" s="63">
        <v>0</v>
      </c>
      <c r="L26" s="62"/>
    </row>
    <row r="27" spans="1:12" ht="21" customHeight="1">
      <c r="A27" s="18" t="s">
        <v>167</v>
      </c>
      <c r="B27" s="18"/>
      <c r="C27" s="60"/>
      <c r="D27" s="60"/>
      <c r="E27" s="61"/>
      <c r="F27" s="34"/>
      <c r="G27" s="61"/>
      <c r="H27" s="34"/>
      <c r="I27" s="61"/>
      <c r="J27" s="34"/>
      <c r="K27" s="61"/>
    </row>
    <row r="28" spans="1:12" ht="21" customHeight="1">
      <c r="A28" s="18" t="s">
        <v>37</v>
      </c>
      <c r="B28" s="18"/>
      <c r="C28" s="60"/>
      <c r="D28" s="60"/>
      <c r="E28" s="61">
        <f>SUM(E8:E26)</f>
        <v>829810429</v>
      </c>
      <c r="F28" s="43"/>
      <c r="G28" s="61">
        <f>SUM(G8:G26)</f>
        <v>732880677</v>
      </c>
      <c r="H28" s="43"/>
      <c r="I28" s="61">
        <f>SUM(I8:I26)</f>
        <v>-5512211</v>
      </c>
      <c r="J28" s="43"/>
      <c r="K28" s="61">
        <f>SUM(K8:K26)</f>
        <v>12730545</v>
      </c>
    </row>
    <row r="29" spans="1:12" ht="21" customHeight="1">
      <c r="A29" s="18" t="s">
        <v>53</v>
      </c>
      <c r="B29" s="18"/>
      <c r="E29" s="64"/>
      <c r="F29" s="64"/>
      <c r="G29" s="64"/>
      <c r="H29" s="64"/>
      <c r="I29" s="64"/>
      <c r="J29" s="64"/>
      <c r="K29" s="64"/>
    </row>
    <row r="30" spans="1:12" ht="21" customHeight="1">
      <c r="A30" s="18" t="s">
        <v>168</v>
      </c>
      <c r="B30" s="18"/>
      <c r="C30" s="65"/>
      <c r="D30" s="60"/>
      <c r="E30" s="25">
        <v>21595061</v>
      </c>
      <c r="F30" s="25"/>
      <c r="G30" s="25">
        <v>-32759429</v>
      </c>
      <c r="H30" s="25"/>
      <c r="I30" s="25">
        <v>15974865</v>
      </c>
      <c r="J30" s="25"/>
      <c r="K30" s="25">
        <v>32967994</v>
      </c>
    </row>
    <row r="31" spans="1:12" ht="21" customHeight="1">
      <c r="A31" s="18" t="s">
        <v>38</v>
      </c>
      <c r="B31" s="18"/>
      <c r="C31" s="60"/>
      <c r="D31" s="60"/>
      <c r="E31" s="25">
        <v>3890796</v>
      </c>
      <c r="F31" s="25"/>
      <c r="G31" s="25">
        <v>-6398757</v>
      </c>
      <c r="H31" s="25"/>
      <c r="I31" s="25">
        <v>771120</v>
      </c>
      <c r="J31" s="25"/>
      <c r="K31" s="25">
        <v>456175</v>
      </c>
    </row>
    <row r="32" spans="1:12" ht="21" customHeight="1">
      <c r="A32" s="18" t="s">
        <v>86</v>
      </c>
      <c r="B32" s="18"/>
      <c r="C32" s="60"/>
      <c r="D32" s="60"/>
      <c r="E32" s="25">
        <v>-2067</v>
      </c>
      <c r="F32" s="25"/>
      <c r="G32" s="25">
        <v>-14</v>
      </c>
      <c r="H32" s="25"/>
      <c r="I32" s="25">
        <v>-2067</v>
      </c>
      <c r="J32" s="25"/>
      <c r="K32" s="25">
        <v>-14</v>
      </c>
    </row>
    <row r="33" spans="1:13" ht="21" customHeight="1">
      <c r="A33" s="18" t="s">
        <v>54</v>
      </c>
      <c r="B33" s="18"/>
      <c r="C33" s="60"/>
      <c r="D33" s="60"/>
      <c r="E33" s="43"/>
      <c r="F33" s="25"/>
      <c r="G33" s="43"/>
      <c r="H33" s="25"/>
      <c r="I33" s="43"/>
      <c r="J33" s="25"/>
      <c r="K33" s="43"/>
    </row>
    <row r="34" spans="1:13" ht="21" customHeight="1">
      <c r="A34" s="18" t="s">
        <v>169</v>
      </c>
      <c r="B34" s="18"/>
      <c r="C34" s="60"/>
      <c r="D34" s="60"/>
      <c r="E34" s="61">
        <v>13852798</v>
      </c>
      <c r="F34" s="25"/>
      <c r="G34" s="61">
        <v>11720955</v>
      </c>
      <c r="H34" s="25"/>
      <c r="I34" s="61">
        <v>-3323571</v>
      </c>
      <c r="J34" s="25"/>
      <c r="K34" s="61">
        <v>-22845963</v>
      </c>
    </row>
    <row r="35" spans="1:13" ht="21" customHeight="1">
      <c r="A35" s="18" t="s">
        <v>110</v>
      </c>
      <c r="B35" s="18"/>
      <c r="C35" s="60"/>
      <c r="D35" s="60"/>
      <c r="E35" s="61">
        <v>661281</v>
      </c>
      <c r="F35" s="25"/>
      <c r="G35" s="61">
        <v>-4341355</v>
      </c>
      <c r="H35" s="25"/>
      <c r="I35" s="61">
        <v>0</v>
      </c>
      <c r="J35" s="25"/>
      <c r="K35" s="61">
        <v>0</v>
      </c>
    </row>
    <row r="36" spans="1:13" ht="21" customHeight="1">
      <c r="A36" s="18" t="s">
        <v>39</v>
      </c>
      <c r="B36" s="18"/>
      <c r="C36" s="60"/>
      <c r="D36" s="60"/>
      <c r="E36" s="25">
        <v>-7883043</v>
      </c>
      <c r="F36" s="25"/>
      <c r="G36" s="25">
        <v>-2474733</v>
      </c>
      <c r="H36" s="25"/>
      <c r="I36" s="25">
        <v>-7144099</v>
      </c>
      <c r="J36" s="25"/>
      <c r="K36" s="25">
        <v>-1823271</v>
      </c>
    </row>
    <row r="37" spans="1:13" ht="21" customHeight="1">
      <c r="A37" s="18" t="s">
        <v>131</v>
      </c>
      <c r="B37" s="18"/>
      <c r="C37" s="60"/>
      <c r="D37" s="60"/>
      <c r="E37" s="66">
        <f>SUM(E28:E36)</f>
        <v>861925255</v>
      </c>
      <c r="F37" s="34"/>
      <c r="G37" s="66">
        <f>SUM(G28:G36)</f>
        <v>698627344</v>
      </c>
      <c r="H37" s="34"/>
      <c r="I37" s="66">
        <f>SUM(I28:I36)</f>
        <v>764037</v>
      </c>
      <c r="J37" s="34"/>
      <c r="K37" s="66">
        <f>SUM(K28:K36)</f>
        <v>21485466</v>
      </c>
    </row>
    <row r="38" spans="1:13" ht="21" customHeight="1">
      <c r="A38" s="18" t="s">
        <v>64</v>
      </c>
      <c r="B38" s="18"/>
      <c r="C38" s="60"/>
      <c r="D38" s="7"/>
      <c r="E38" s="61">
        <v>-1153805</v>
      </c>
      <c r="F38" s="34"/>
      <c r="G38" s="61">
        <v>-542118</v>
      </c>
      <c r="H38" s="34"/>
      <c r="I38" s="61">
        <v>-174148</v>
      </c>
      <c r="J38" s="34"/>
      <c r="K38" s="61">
        <v>-31938</v>
      </c>
    </row>
    <row r="39" spans="1:13" ht="21" customHeight="1">
      <c r="A39" s="18" t="s">
        <v>152</v>
      </c>
      <c r="B39" s="18"/>
      <c r="C39" s="60"/>
      <c r="D39" s="7"/>
      <c r="E39" s="61">
        <v>-9870134</v>
      </c>
      <c r="F39" s="34"/>
      <c r="G39" s="61">
        <v>-11819196</v>
      </c>
      <c r="H39" s="34"/>
      <c r="I39" s="61">
        <v>0</v>
      </c>
      <c r="J39" s="34"/>
      <c r="K39" s="61">
        <v>-1979828</v>
      </c>
    </row>
    <row r="40" spans="1:13" ht="21" customHeight="1">
      <c r="A40" s="18" t="s">
        <v>42</v>
      </c>
      <c r="B40" s="18"/>
      <c r="C40" s="60"/>
      <c r="D40" s="7"/>
      <c r="E40" s="61">
        <v>-191087967</v>
      </c>
      <c r="F40" s="34"/>
      <c r="G40" s="61">
        <v>-157665318</v>
      </c>
      <c r="H40" s="34"/>
      <c r="I40" s="61">
        <v>-62627795</v>
      </c>
      <c r="J40" s="34"/>
      <c r="K40" s="61">
        <v>-54842666</v>
      </c>
    </row>
    <row r="41" spans="1:13" ht="21" customHeight="1">
      <c r="A41" s="59" t="s">
        <v>104</v>
      </c>
      <c r="B41" s="59"/>
      <c r="C41" s="60"/>
      <c r="D41" s="60"/>
      <c r="E41" s="67">
        <f>SUM(E37:E40)</f>
        <v>659813349</v>
      </c>
      <c r="F41" s="34"/>
      <c r="G41" s="67">
        <f>SUM(G37:G40)</f>
        <v>528600712</v>
      </c>
      <c r="H41" s="34"/>
      <c r="I41" s="67">
        <f>SUM(I37:I40)</f>
        <v>-62037906</v>
      </c>
      <c r="J41" s="34"/>
      <c r="K41" s="67">
        <f>SUM(K37:K40)</f>
        <v>-35368966</v>
      </c>
    </row>
    <row r="42" spans="1:13" ht="21" customHeight="1">
      <c r="E42" s="9"/>
      <c r="F42" s="9"/>
      <c r="G42" s="9"/>
      <c r="H42" s="9"/>
      <c r="I42" s="9"/>
      <c r="J42" s="9"/>
      <c r="K42" s="9"/>
    </row>
    <row r="43" spans="1:13" ht="21" customHeight="1">
      <c r="A43" s="18" t="s">
        <v>1</v>
      </c>
      <c r="B43" s="18"/>
      <c r="E43" s="9"/>
      <c r="F43" s="9"/>
      <c r="G43" s="9"/>
      <c r="H43" s="9"/>
      <c r="I43" s="9"/>
      <c r="J43" s="9"/>
      <c r="K43" s="9"/>
      <c r="L43" s="25"/>
    </row>
    <row r="44" spans="1:13" ht="21" customHeight="1">
      <c r="A44" s="18"/>
      <c r="B44" s="18"/>
      <c r="E44" s="9"/>
      <c r="F44" s="9"/>
      <c r="G44" s="9"/>
      <c r="H44" s="9"/>
      <c r="I44" s="9"/>
      <c r="J44" s="9"/>
      <c r="K44" s="9"/>
      <c r="L44" s="25"/>
    </row>
    <row r="45" spans="1:13" ht="21" customHeight="1">
      <c r="A45" s="2" t="s">
        <v>140</v>
      </c>
      <c r="B45" s="2"/>
      <c r="C45" s="3"/>
      <c r="D45" s="3"/>
      <c r="E45" s="9"/>
      <c r="F45" s="9"/>
      <c r="G45" s="9"/>
      <c r="H45" s="9"/>
      <c r="I45" s="9"/>
      <c r="J45" s="9"/>
      <c r="K45" s="9"/>
    </row>
    <row r="46" spans="1:13" ht="21" customHeight="1">
      <c r="A46" s="2" t="s">
        <v>63</v>
      </c>
      <c r="B46" s="2"/>
      <c r="C46" s="3"/>
      <c r="D46" s="3"/>
      <c r="E46" s="9"/>
      <c r="F46" s="9"/>
      <c r="G46" s="9"/>
      <c r="H46" s="9"/>
      <c r="I46" s="9"/>
      <c r="J46" s="9"/>
      <c r="K46" s="9"/>
    </row>
    <row r="47" spans="1:13" s="6" customFormat="1" ht="21" customHeight="1">
      <c r="A47" s="2" t="s">
        <v>154</v>
      </c>
      <c r="B47" s="2"/>
      <c r="C47" s="3"/>
      <c r="D47" s="3"/>
      <c r="E47" s="4"/>
      <c r="F47" s="5"/>
      <c r="G47" s="4"/>
      <c r="H47" s="5"/>
      <c r="I47" s="4"/>
      <c r="J47" s="5"/>
      <c r="K47" s="4"/>
      <c r="M47" s="7"/>
    </row>
    <row r="48" spans="1:13" s="6" customFormat="1" ht="21" customHeight="1">
      <c r="A48" s="7"/>
      <c r="B48" s="7"/>
      <c r="C48" s="7"/>
      <c r="D48" s="7"/>
      <c r="E48" s="17"/>
      <c r="F48" s="7"/>
      <c r="G48" s="17"/>
      <c r="H48" s="7"/>
      <c r="J48" s="7"/>
      <c r="K48" s="25" t="s">
        <v>58</v>
      </c>
      <c r="M48" s="7"/>
    </row>
    <row r="49" spans="1:13" s="6" customFormat="1" ht="21" customHeight="1">
      <c r="A49" s="7"/>
      <c r="B49" s="7"/>
      <c r="C49" s="10"/>
      <c r="D49" s="10"/>
      <c r="E49" s="119" t="s">
        <v>9</v>
      </c>
      <c r="F49" s="119"/>
      <c r="G49" s="119"/>
      <c r="H49" s="55"/>
      <c r="I49" s="56"/>
      <c r="J49" s="11" t="s">
        <v>10</v>
      </c>
      <c r="K49" s="56"/>
      <c r="M49" s="57"/>
    </row>
    <row r="50" spans="1:13" s="6" customFormat="1" ht="21" customHeight="1">
      <c r="A50" s="7"/>
      <c r="B50" s="7"/>
      <c r="C50" s="12" t="s">
        <v>0</v>
      </c>
      <c r="D50" s="12"/>
      <c r="E50" s="58" t="s">
        <v>155</v>
      </c>
      <c r="F50" s="13"/>
      <c r="G50" s="58" t="s">
        <v>137</v>
      </c>
      <c r="H50" s="16"/>
      <c r="I50" s="58" t="s">
        <v>155</v>
      </c>
      <c r="J50" s="13"/>
      <c r="K50" s="58" t="s">
        <v>137</v>
      </c>
    </row>
    <row r="51" spans="1:13" s="6" customFormat="1" ht="21" customHeight="1">
      <c r="A51" s="59" t="s">
        <v>6</v>
      </c>
      <c r="B51" s="59"/>
      <c r="C51" s="10"/>
      <c r="D51" s="10"/>
      <c r="E51" s="17"/>
      <c r="F51" s="9"/>
      <c r="G51" s="17"/>
      <c r="H51" s="9"/>
      <c r="I51" s="9"/>
      <c r="J51" s="9"/>
      <c r="K51" s="9"/>
      <c r="M51" s="7"/>
    </row>
    <row r="52" spans="1:13" s="6" customFormat="1" ht="21" customHeight="1">
      <c r="A52" s="18" t="s">
        <v>142</v>
      </c>
      <c r="B52" s="59"/>
      <c r="C52" s="10">
        <v>11</v>
      </c>
      <c r="D52" s="10"/>
      <c r="E52" s="61">
        <v>0</v>
      </c>
      <c r="F52" s="68"/>
      <c r="G52" s="61">
        <v>0</v>
      </c>
      <c r="H52" s="68"/>
      <c r="I52" s="61">
        <v>0</v>
      </c>
      <c r="J52" s="68"/>
      <c r="K52" s="68">
        <v>-376461</v>
      </c>
      <c r="M52" s="7"/>
    </row>
    <row r="53" spans="1:13" s="6" customFormat="1" ht="21" customHeight="1">
      <c r="A53" s="18" t="s">
        <v>170</v>
      </c>
      <c r="B53" s="59"/>
      <c r="C53" s="10"/>
      <c r="D53" s="10"/>
      <c r="E53" s="61">
        <v>0</v>
      </c>
      <c r="F53" s="68"/>
      <c r="G53" s="61">
        <v>0</v>
      </c>
      <c r="H53" s="68"/>
      <c r="I53" s="61">
        <v>-631652</v>
      </c>
      <c r="J53" s="68"/>
      <c r="K53" s="61">
        <v>0</v>
      </c>
      <c r="M53" s="7"/>
    </row>
    <row r="54" spans="1:13" s="6" customFormat="1" ht="21" customHeight="1">
      <c r="A54" s="18" t="s">
        <v>123</v>
      </c>
      <c r="B54" s="18"/>
      <c r="C54" s="10"/>
      <c r="D54" s="10"/>
      <c r="E54" s="61">
        <v>0</v>
      </c>
      <c r="F54" s="34"/>
      <c r="G54" s="61">
        <v>0</v>
      </c>
      <c r="H54" s="34"/>
      <c r="I54" s="61">
        <v>533656920</v>
      </c>
      <c r="J54" s="34"/>
      <c r="K54" s="61">
        <v>495711350</v>
      </c>
      <c r="M54" s="7"/>
    </row>
    <row r="55" spans="1:13" s="6" customFormat="1" ht="21" customHeight="1">
      <c r="A55" s="18" t="s">
        <v>145</v>
      </c>
      <c r="B55" s="18"/>
      <c r="C55" s="10"/>
      <c r="D55" s="10"/>
      <c r="E55" s="61">
        <v>34183</v>
      </c>
      <c r="F55" s="34"/>
      <c r="G55" s="61">
        <v>356493</v>
      </c>
      <c r="H55" s="34"/>
      <c r="I55" s="61">
        <v>0</v>
      </c>
      <c r="J55" s="34"/>
      <c r="K55" s="61">
        <v>0</v>
      </c>
      <c r="M55" s="7"/>
    </row>
    <row r="56" spans="1:13" s="6" customFormat="1" ht="21" customHeight="1">
      <c r="A56" s="18" t="s">
        <v>66</v>
      </c>
      <c r="B56" s="18"/>
      <c r="C56" s="10"/>
      <c r="D56" s="10"/>
      <c r="E56" s="61">
        <v>-2248930</v>
      </c>
      <c r="F56" s="34"/>
      <c r="G56" s="61">
        <v>-4530071</v>
      </c>
      <c r="H56" s="34"/>
      <c r="I56" s="61">
        <v>-41757</v>
      </c>
      <c r="J56" s="34"/>
      <c r="K56" s="61">
        <v>-87924</v>
      </c>
      <c r="M56" s="7"/>
    </row>
    <row r="57" spans="1:13" s="6" customFormat="1" ht="21" customHeight="1">
      <c r="A57" s="18" t="s">
        <v>171</v>
      </c>
      <c r="B57" s="18"/>
      <c r="C57" s="10"/>
      <c r="D57" s="10"/>
      <c r="E57" s="61">
        <v>10351</v>
      </c>
      <c r="F57" s="34"/>
      <c r="G57" s="61">
        <v>0</v>
      </c>
      <c r="H57" s="34"/>
      <c r="I57" s="61">
        <v>0</v>
      </c>
      <c r="J57" s="34"/>
      <c r="K57" s="61">
        <v>0</v>
      </c>
      <c r="M57" s="7"/>
    </row>
    <row r="58" spans="1:13" s="6" customFormat="1" ht="21" customHeight="1">
      <c r="A58" s="18" t="s">
        <v>67</v>
      </c>
      <c r="B58" s="18"/>
      <c r="C58" s="10"/>
      <c r="D58" s="10"/>
      <c r="E58" s="61">
        <v>-781395</v>
      </c>
      <c r="F58" s="34"/>
      <c r="G58" s="61">
        <v>-7408770</v>
      </c>
      <c r="H58" s="34"/>
      <c r="I58" s="61">
        <v>0</v>
      </c>
      <c r="J58" s="34"/>
      <c r="K58" s="61">
        <v>0</v>
      </c>
      <c r="M58" s="7"/>
    </row>
    <row r="59" spans="1:13" s="6" customFormat="1" ht="21" customHeight="1">
      <c r="A59" s="18" t="s">
        <v>105</v>
      </c>
      <c r="B59" s="18"/>
      <c r="C59" s="10"/>
      <c r="D59" s="10"/>
      <c r="E59" s="61"/>
      <c r="F59" s="34"/>
      <c r="G59" s="61"/>
      <c r="H59" s="34"/>
      <c r="I59" s="61"/>
      <c r="J59" s="34"/>
      <c r="K59" s="61"/>
      <c r="M59" s="7"/>
    </row>
    <row r="60" spans="1:13" s="6" customFormat="1" ht="21" customHeight="1">
      <c r="A60" s="18" t="s">
        <v>106</v>
      </c>
      <c r="B60" s="18"/>
      <c r="C60" s="10"/>
      <c r="D60" s="10"/>
      <c r="E60" s="61">
        <v>0</v>
      </c>
      <c r="F60" s="34"/>
      <c r="G60" s="61">
        <v>-2536755</v>
      </c>
      <c r="H60" s="34"/>
      <c r="I60" s="61">
        <v>0</v>
      </c>
      <c r="J60" s="34"/>
      <c r="K60" s="61">
        <v>0</v>
      </c>
      <c r="M60" s="7"/>
    </row>
    <row r="61" spans="1:13" s="6" customFormat="1" ht="21" customHeight="1">
      <c r="A61" s="18" t="s">
        <v>69</v>
      </c>
      <c r="B61" s="18"/>
      <c r="C61" s="10"/>
      <c r="D61" s="10"/>
      <c r="E61" s="61">
        <v>18859190</v>
      </c>
      <c r="F61" s="34"/>
      <c r="G61" s="61">
        <v>11261644</v>
      </c>
      <c r="H61" s="34"/>
      <c r="I61" s="61">
        <v>3686636</v>
      </c>
      <c r="J61" s="34"/>
      <c r="K61" s="61">
        <v>2266165</v>
      </c>
      <c r="M61" s="7"/>
    </row>
    <row r="62" spans="1:13" s="6" customFormat="1" ht="21" customHeight="1">
      <c r="A62" s="18" t="s">
        <v>148</v>
      </c>
      <c r="B62" s="18"/>
      <c r="C62" s="10"/>
      <c r="D62" s="10"/>
      <c r="E62" s="61">
        <v>-120013880</v>
      </c>
      <c r="F62" s="34"/>
      <c r="G62" s="61">
        <v>-74773380</v>
      </c>
      <c r="H62" s="34"/>
      <c r="I62" s="61">
        <v>0</v>
      </c>
      <c r="J62" s="34"/>
      <c r="K62" s="61">
        <v>0</v>
      </c>
      <c r="M62" s="7"/>
    </row>
    <row r="63" spans="1:13" ht="21" customHeight="1">
      <c r="A63" s="59" t="s">
        <v>149</v>
      </c>
      <c r="B63" s="59"/>
      <c r="C63" s="60"/>
      <c r="D63" s="60"/>
      <c r="E63" s="69">
        <f>SUM(E52:E62)</f>
        <v>-104140481</v>
      </c>
      <c r="F63" s="70"/>
      <c r="G63" s="69">
        <f>SUM(G52:G62)</f>
        <v>-77630839</v>
      </c>
      <c r="H63" s="70"/>
      <c r="I63" s="69">
        <f>SUM(I52:I62)</f>
        <v>536670147</v>
      </c>
      <c r="J63" s="70"/>
      <c r="K63" s="69">
        <f>SUM(K52:K62)</f>
        <v>497513130</v>
      </c>
    </row>
    <row r="64" spans="1:13" ht="21" customHeight="1">
      <c r="A64" s="59" t="s">
        <v>11</v>
      </c>
      <c r="B64" s="59"/>
      <c r="C64" s="7"/>
      <c r="D64" s="7"/>
      <c r="E64" s="7"/>
      <c r="G64" s="7"/>
      <c r="I64" s="7"/>
      <c r="K64" s="7"/>
    </row>
    <row r="65" spans="1:12" ht="21" customHeight="1">
      <c r="A65" s="18" t="s">
        <v>180</v>
      </c>
      <c r="B65" s="59"/>
      <c r="C65" s="60">
        <v>20</v>
      </c>
      <c r="D65" s="7"/>
      <c r="E65" s="71">
        <v>-16832666</v>
      </c>
      <c r="F65" s="34"/>
      <c r="G65" s="71">
        <v>0</v>
      </c>
      <c r="H65" s="34"/>
      <c r="I65" s="71">
        <v>-16832666</v>
      </c>
      <c r="J65" s="34"/>
      <c r="K65" s="71">
        <v>0</v>
      </c>
    </row>
    <row r="66" spans="1:12" ht="21" customHeight="1">
      <c r="A66" s="18" t="s">
        <v>107</v>
      </c>
      <c r="B66" s="18"/>
      <c r="C66" s="60"/>
      <c r="D66" s="60"/>
      <c r="E66" s="71">
        <v>-76987</v>
      </c>
      <c r="F66" s="34"/>
      <c r="G66" s="71">
        <v>-71642</v>
      </c>
      <c r="H66" s="34"/>
      <c r="I66" s="71">
        <v>-76987</v>
      </c>
      <c r="J66" s="34"/>
      <c r="K66" s="71">
        <v>-71642</v>
      </c>
    </row>
    <row r="67" spans="1:12" ht="21" customHeight="1">
      <c r="A67" s="18" t="s">
        <v>124</v>
      </c>
      <c r="B67" s="18"/>
      <c r="C67" s="60">
        <v>26</v>
      </c>
      <c r="D67" s="60"/>
      <c r="E67" s="71">
        <v>-575370120</v>
      </c>
      <c r="F67" s="34"/>
      <c r="G67" s="71">
        <v>-184840426</v>
      </c>
      <c r="H67" s="34"/>
      <c r="I67" s="71">
        <v>-575370120</v>
      </c>
      <c r="J67" s="34"/>
      <c r="K67" s="71">
        <v>-184840426</v>
      </c>
      <c r="L67" s="62"/>
    </row>
    <row r="68" spans="1:12" ht="21" customHeight="1">
      <c r="A68" s="59" t="s">
        <v>144</v>
      </c>
      <c r="B68" s="59"/>
      <c r="C68" s="60"/>
      <c r="D68" s="60"/>
      <c r="E68" s="72">
        <f>SUM(E65:E67)</f>
        <v>-592279773</v>
      </c>
      <c r="F68" s="70"/>
      <c r="G68" s="72">
        <f>SUM(G65:G67)</f>
        <v>-184912068</v>
      </c>
      <c r="H68" s="70"/>
      <c r="I68" s="72">
        <f>SUM(I65:I67)</f>
        <v>-592279773</v>
      </c>
      <c r="J68" s="70"/>
      <c r="K68" s="72">
        <f>SUM(K65:K67)</f>
        <v>-184912068</v>
      </c>
      <c r="L68" s="9" t="s">
        <v>134</v>
      </c>
    </row>
    <row r="69" spans="1:12" ht="21" customHeight="1">
      <c r="A69" s="59" t="s">
        <v>184</v>
      </c>
      <c r="B69" s="59"/>
      <c r="C69" s="60"/>
      <c r="D69" s="60"/>
      <c r="E69" s="67">
        <v>-49955845</v>
      </c>
      <c r="F69" s="34"/>
      <c r="G69" s="67">
        <v>-18898662</v>
      </c>
      <c r="H69" s="34"/>
      <c r="I69" s="67">
        <v>-15131279</v>
      </c>
      <c r="J69" s="34"/>
      <c r="K69" s="67">
        <v>-15530637</v>
      </c>
      <c r="L69" s="9"/>
    </row>
    <row r="70" spans="1:12" ht="21" customHeight="1">
      <c r="A70" s="59" t="s">
        <v>108</v>
      </c>
      <c r="B70" s="59"/>
      <c r="C70" s="60"/>
      <c r="D70" s="60"/>
      <c r="E70" s="9">
        <f>SUM(E68+E63+E41+E69)</f>
        <v>-86562750</v>
      </c>
      <c r="F70" s="70"/>
      <c r="G70" s="9">
        <f>SUM(G68+G63+G41+G69)</f>
        <v>247159143</v>
      </c>
      <c r="H70" s="70"/>
      <c r="I70" s="9">
        <f>SUM(I68+I63+I41+I69)</f>
        <v>-132778811</v>
      </c>
      <c r="J70" s="70"/>
      <c r="K70" s="9">
        <f>SUM(K68+K63+K41+K69)</f>
        <v>261701459</v>
      </c>
      <c r="L70" s="9"/>
    </row>
    <row r="71" spans="1:12" ht="21" customHeight="1">
      <c r="A71" s="59" t="s">
        <v>74</v>
      </c>
      <c r="B71" s="18"/>
      <c r="C71" s="7"/>
      <c r="D71" s="7"/>
      <c r="E71" s="61">
        <v>768454167</v>
      </c>
      <c r="F71" s="34"/>
      <c r="G71" s="61">
        <v>520493210</v>
      </c>
      <c r="H71" s="34"/>
      <c r="I71" s="61">
        <v>308802569</v>
      </c>
      <c r="J71" s="34"/>
      <c r="K71" s="61">
        <v>46528681</v>
      </c>
      <c r="L71" s="62"/>
    </row>
    <row r="72" spans="1:12" ht="21" customHeight="1">
      <c r="A72" s="18" t="s">
        <v>190</v>
      </c>
      <c r="B72" s="18"/>
      <c r="C72" s="7"/>
      <c r="D72" s="7"/>
      <c r="E72" s="63">
        <v>-105324</v>
      </c>
      <c r="F72" s="34"/>
      <c r="G72" s="63">
        <v>801814</v>
      </c>
      <c r="H72" s="34"/>
      <c r="I72" s="63">
        <v>292301</v>
      </c>
      <c r="J72" s="34"/>
      <c r="K72" s="63">
        <v>572429</v>
      </c>
      <c r="L72" s="62"/>
    </row>
    <row r="73" spans="1:12" ht="21" customHeight="1" thickBot="1">
      <c r="A73" s="59" t="s">
        <v>75</v>
      </c>
      <c r="B73" s="59"/>
      <c r="C73" s="60"/>
      <c r="D73" s="60"/>
      <c r="E73" s="73">
        <f>SUM(E70:E72)</f>
        <v>681786093</v>
      </c>
      <c r="F73" s="70"/>
      <c r="G73" s="73">
        <f>SUM(G70:G72)</f>
        <v>768454167</v>
      </c>
      <c r="H73" s="70"/>
      <c r="I73" s="73">
        <f>SUM(I70:I72)</f>
        <v>176316059</v>
      </c>
      <c r="J73" s="70"/>
      <c r="K73" s="73">
        <f>SUM(K70:K72)</f>
        <v>308802569</v>
      </c>
      <c r="L73" s="9"/>
    </row>
    <row r="74" spans="1:12" ht="21" customHeight="1" thickTop="1">
      <c r="A74" s="18"/>
      <c r="B74" s="18"/>
      <c r="C74" s="60"/>
      <c r="D74" s="60"/>
      <c r="E74" s="70"/>
      <c r="F74" s="70"/>
      <c r="G74" s="70"/>
      <c r="H74" s="70"/>
      <c r="I74" s="70"/>
      <c r="J74" s="70"/>
      <c r="K74" s="70"/>
    </row>
    <row r="75" spans="1:12" ht="21" customHeight="1">
      <c r="A75" s="59" t="s">
        <v>2</v>
      </c>
      <c r="B75" s="59"/>
      <c r="C75" s="60"/>
      <c r="D75" s="60"/>
      <c r="E75" s="70"/>
      <c r="F75" s="70"/>
      <c r="G75" s="70"/>
      <c r="H75" s="70"/>
      <c r="I75" s="70"/>
      <c r="J75" s="70"/>
      <c r="K75" s="70"/>
      <c r="L75" s="9"/>
    </row>
    <row r="76" spans="1:12" ht="21" customHeight="1">
      <c r="A76" s="18" t="s">
        <v>43</v>
      </c>
      <c r="B76" s="18"/>
      <c r="C76" s="60"/>
      <c r="D76" s="60"/>
      <c r="E76" s="70"/>
      <c r="F76" s="70"/>
      <c r="G76" s="70"/>
      <c r="H76" s="70"/>
      <c r="I76" s="70"/>
      <c r="J76" s="70"/>
      <c r="K76" s="70"/>
      <c r="L76" s="62"/>
    </row>
    <row r="77" spans="1:12" ht="21" customHeight="1">
      <c r="A77" s="7" t="s">
        <v>87</v>
      </c>
      <c r="E77" s="34"/>
      <c r="G77" s="34"/>
      <c r="I77" s="34"/>
      <c r="K77" s="34"/>
      <c r="L77" s="62"/>
    </row>
    <row r="78" spans="1:12" ht="21" customHeight="1">
      <c r="A78" s="7" t="s">
        <v>88</v>
      </c>
      <c r="E78" s="34">
        <v>0</v>
      </c>
      <c r="F78" s="74"/>
      <c r="G78" s="34">
        <v>1641575</v>
      </c>
      <c r="H78" s="74"/>
      <c r="I78" s="34">
        <v>0</v>
      </c>
      <c r="K78" s="34">
        <v>0</v>
      </c>
      <c r="L78" s="62"/>
    </row>
    <row r="79" spans="1:12" ht="21" customHeight="1">
      <c r="A79" s="18" t="s">
        <v>87</v>
      </c>
      <c r="E79" s="34"/>
      <c r="F79" s="74"/>
      <c r="G79" s="34"/>
      <c r="H79" s="74"/>
      <c r="I79" s="34"/>
      <c r="K79" s="34"/>
      <c r="L79" s="62"/>
    </row>
    <row r="80" spans="1:12" ht="21" customHeight="1">
      <c r="A80" s="18" t="s">
        <v>143</v>
      </c>
      <c r="E80" s="34">
        <v>95441</v>
      </c>
      <c r="F80" s="74"/>
      <c r="G80" s="34">
        <v>608293</v>
      </c>
      <c r="H80" s="74"/>
      <c r="I80" s="34">
        <v>0</v>
      </c>
      <c r="K80" s="34">
        <v>0</v>
      </c>
      <c r="L80" s="62"/>
    </row>
    <row r="81" spans="1:12" ht="21" customHeight="1">
      <c r="A81" s="18" t="s">
        <v>109</v>
      </c>
      <c r="E81" s="34">
        <v>258831786</v>
      </c>
      <c r="F81" s="74"/>
      <c r="G81" s="34">
        <v>2918822</v>
      </c>
      <c r="H81" s="74"/>
      <c r="I81" s="34">
        <v>0</v>
      </c>
      <c r="K81" s="34">
        <v>0</v>
      </c>
      <c r="L81" s="62"/>
    </row>
    <row r="82" spans="1:12" ht="21" customHeight="1">
      <c r="A82" s="18"/>
      <c r="B82" s="18"/>
      <c r="C82" s="60"/>
      <c r="D82" s="60"/>
      <c r="E82" s="70"/>
      <c r="F82" s="70"/>
      <c r="G82" s="70"/>
      <c r="H82" s="70"/>
      <c r="I82" s="70"/>
      <c r="J82" s="70"/>
      <c r="K82" s="70"/>
    </row>
    <row r="83" spans="1:12" ht="21" customHeight="1">
      <c r="A83" s="18" t="s">
        <v>1</v>
      </c>
      <c r="B83" s="18"/>
    </row>
  </sheetData>
  <mergeCells count="2">
    <mergeCell ref="E5:G5"/>
    <mergeCell ref="E49:G49"/>
  </mergeCells>
  <printOptions horizontalCentered="1" gridLinesSet="0"/>
  <pageMargins left="0.71" right="0" top="0.63" bottom="0" header="0.196850393700787" footer="0.196850393700787"/>
  <pageSetup paperSize="9" scale="80" fitToHeight="0" orientation="portrait" r:id="rId1"/>
  <rowBreaks count="1" manualBreakCount="1">
    <brk id="44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D0E1B72D31D24387990FE6741538EC" ma:contentTypeVersion="16" ma:contentTypeDescription="Create a new document." ma:contentTypeScope="" ma:versionID="47f389a9e8b9e1f72de43fd02eb68a01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1b52b21938f0a4620ec7461e19dc1bfc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3e24e81-6658-4823-b118-7be8e9323ffb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4C6E95-5B27-426C-9165-9F7993FD14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581719-B48F-496E-84D9-73F67F25FA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</vt:lpstr>
      <vt:lpstr>Accs-Coy</vt:lpstr>
      <vt:lpstr>CF</vt:lpstr>
      <vt:lpstr>'ce-conso'!Print_Area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2026-02-24T04:03:44Z</cp:lastPrinted>
  <dcterms:created xsi:type="dcterms:W3CDTF">1997-08-09T04:30:16Z</dcterms:created>
  <dcterms:modified xsi:type="dcterms:W3CDTF">2026-02-25T10:56:14Z</dcterms:modified>
</cp:coreProperties>
</file>