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Corporation\2025\Ye12'2025\SAMART\"/>
    </mc:Choice>
  </mc:AlternateContent>
  <xr:revisionPtr revIDLastSave="0" documentId="8_{3E310CAC-85B0-442C-9606-863446B5CBD7}" xr6:coauthVersionLast="47" xr6:coauthVersionMax="47" xr10:uidLastSave="{00000000-0000-0000-0000-000000000000}"/>
  <bookViews>
    <workbookView xWindow="-120" yWindow="-120" windowWidth="29040" windowHeight="15720" xr2:uid="{66D20E79-0946-48AB-B0B7-28EF9D0AE007}"/>
  </bookViews>
  <sheets>
    <sheet name="BS" sheetId="1" r:id="rId1"/>
    <sheet name="PL" sheetId="13" r:id="rId2"/>
    <sheet name="Consolidated" sheetId="14" r:id="rId3"/>
    <sheet name="The Company only" sheetId="15" r:id="rId4"/>
    <sheet name="CF" sheetId="16" r:id="rId5"/>
    <sheet name="000" sheetId="2" state="veryHidden" r:id="rId6"/>
  </sheets>
  <definedNames>
    <definedName name="_xlnm.Print_Area" localSheetId="0">BS!$A$1:$L$109</definedName>
    <definedName name="_xlnm.Print_Area" localSheetId="4">CF!$A$1:$L$156</definedName>
    <definedName name="_xlnm.Print_Area" localSheetId="2">Consolidated!$A$1:$AD$43</definedName>
    <definedName name="_xlnm.Print_Area" localSheetId="1">PL!$A$1:$L$76</definedName>
    <definedName name="_xlnm.Print_Area" localSheetId="3">'The Company only'!$A$1:$R$26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6" i="14" l="1"/>
  <c r="W26" i="14"/>
  <c r="Y34" i="14"/>
  <c r="AC34" i="14" s="1"/>
  <c r="W34" i="14"/>
  <c r="I32" i="14"/>
  <c r="I19" i="14"/>
  <c r="I27" i="14" s="1"/>
  <c r="I29" i="14" s="1"/>
  <c r="M30" i="14"/>
  <c r="M32" i="14" s="1"/>
  <c r="M19" i="14"/>
  <c r="M27" i="14" s="1"/>
  <c r="M29" i="14" s="1"/>
  <c r="I8" i="16"/>
  <c r="Q22" i="15"/>
  <c r="G21" i="15"/>
  <c r="Q21" i="15" s="1"/>
  <c r="M21" i="15"/>
  <c r="K20" i="15"/>
  <c r="K13" i="15"/>
  <c r="K15" i="15" s="1"/>
  <c r="K17" i="15" s="1"/>
  <c r="K23" i="15" s="1"/>
  <c r="I96" i="1" s="1"/>
  <c r="G13" i="15"/>
  <c r="G15" i="15" s="1"/>
  <c r="G17" i="15" s="1"/>
  <c r="G20" i="15"/>
  <c r="I12" i="13"/>
  <c r="I69" i="1"/>
  <c r="Y40" i="14"/>
  <c r="AC40" i="14" s="1"/>
  <c r="W40" i="14"/>
  <c r="AC26" i="14"/>
  <c r="M41" i="14" l="1"/>
  <c r="I41" i="14"/>
  <c r="G23" i="15"/>
  <c r="I93" i="1" s="1"/>
  <c r="G133" i="16"/>
  <c r="I133" i="16"/>
  <c r="K133" i="16"/>
  <c r="G102" i="16"/>
  <c r="I102" i="16"/>
  <c r="K102" i="16"/>
  <c r="K61" i="13"/>
  <c r="K62" i="13"/>
  <c r="K20" i="13"/>
  <c r="K12" i="13"/>
  <c r="K21" i="13" s="1"/>
  <c r="K25" i="13" s="1"/>
  <c r="G21" i="13"/>
  <c r="G25" i="13" s="1"/>
  <c r="G27" i="13" s="1"/>
  <c r="G32" i="13" s="1"/>
  <c r="G30" i="13" s="1"/>
  <c r="G34" i="13" s="1"/>
  <c r="G20" i="13"/>
  <c r="G12" i="13"/>
  <c r="G56" i="1"/>
  <c r="I56" i="1"/>
  <c r="K56" i="1"/>
  <c r="G17" i="1"/>
  <c r="I17" i="1"/>
  <c r="K17" i="1"/>
  <c r="C15" i="15"/>
  <c r="O13" i="15"/>
  <c r="O15" i="15" s="1"/>
  <c r="M13" i="15"/>
  <c r="M15" i="15" s="1"/>
  <c r="I13" i="15"/>
  <c r="I15" i="15" s="1"/>
  <c r="E13" i="15"/>
  <c r="C13" i="15"/>
  <c r="E15" i="15"/>
  <c r="Q14" i="15"/>
  <c r="Q11" i="15"/>
  <c r="Y23" i="14"/>
  <c r="AC23" i="14" s="1"/>
  <c r="W23" i="14"/>
  <c r="Y20" i="14"/>
  <c r="AC20" i="14" s="1"/>
  <c r="W20" i="14"/>
  <c r="AA30" i="14"/>
  <c r="AA32" i="14" s="1"/>
  <c r="E20" i="13"/>
  <c r="E12" i="13"/>
  <c r="E56" i="1"/>
  <c r="E17" i="1"/>
  <c r="E30" i="1"/>
  <c r="E102" i="16"/>
  <c r="I20" i="15"/>
  <c r="E20" i="15"/>
  <c r="C20" i="15"/>
  <c r="Y33" i="14"/>
  <c r="AC33" i="14" s="1"/>
  <c r="W33" i="14"/>
  <c r="K59" i="13"/>
  <c r="I59" i="13"/>
  <c r="M19" i="15" s="1"/>
  <c r="G59" i="13"/>
  <c r="E59" i="13"/>
  <c r="K65" i="13"/>
  <c r="G65" i="13"/>
  <c r="K63" i="13"/>
  <c r="G63" i="13"/>
  <c r="E63" i="13"/>
  <c r="K54" i="13"/>
  <c r="G54" i="13"/>
  <c r="E133" i="16"/>
  <c r="I30" i="1"/>
  <c r="K70" i="1"/>
  <c r="K69" i="1"/>
  <c r="G70" i="1"/>
  <c r="G69" i="1"/>
  <c r="I54" i="13"/>
  <c r="E54" i="13"/>
  <c r="K30" i="1"/>
  <c r="G30" i="1"/>
  <c r="Y37" i="14"/>
  <c r="AC37" i="14" s="1"/>
  <c r="W37" i="14"/>
  <c r="Y16" i="14"/>
  <c r="W16" i="14"/>
  <c r="Q12" i="15"/>
  <c r="V41" i="14"/>
  <c r="U32" i="14"/>
  <c r="S32" i="14"/>
  <c r="Q32" i="14"/>
  <c r="K32" i="14"/>
  <c r="G32" i="14"/>
  <c r="E32" i="14"/>
  <c r="C32" i="14"/>
  <c r="Y31" i="14"/>
  <c r="AC31" i="14" s="1"/>
  <c r="W31" i="14"/>
  <c r="W30" i="14"/>
  <c r="V27" i="14"/>
  <c r="AA19" i="14"/>
  <c r="AA27" i="14" s="1"/>
  <c r="AA29" i="14" s="1"/>
  <c r="U19" i="14"/>
  <c r="U27" i="14" s="1"/>
  <c r="U29" i="14" s="1"/>
  <c r="S19" i="14"/>
  <c r="S27" i="14" s="1"/>
  <c r="S29" i="14" s="1"/>
  <c r="Q19" i="14"/>
  <c r="Q27" i="14" s="1"/>
  <c r="Q29" i="14" s="1"/>
  <c r="O19" i="14"/>
  <c r="O27" i="14" s="1"/>
  <c r="O29" i="14" s="1"/>
  <c r="G97" i="1"/>
  <c r="K19" i="14"/>
  <c r="K27" i="14" s="1"/>
  <c r="K29" i="14" s="1"/>
  <c r="G19" i="14"/>
  <c r="G27" i="14" s="1"/>
  <c r="G29" i="14" s="1"/>
  <c r="E19" i="14"/>
  <c r="E27" i="14" s="1"/>
  <c r="C19" i="14"/>
  <c r="Y18" i="14"/>
  <c r="AC18" i="14" s="1"/>
  <c r="W18" i="14"/>
  <c r="Y17" i="14"/>
  <c r="AC17" i="14" s="1"/>
  <c r="W17" i="14"/>
  <c r="E69" i="1"/>
  <c r="E70" i="1"/>
  <c r="I70" i="1"/>
  <c r="I20" i="13"/>
  <c r="Q10" i="15"/>
  <c r="G41" i="14" l="1"/>
  <c r="E92" i="1" s="1"/>
  <c r="G71" i="1"/>
  <c r="K71" i="1"/>
  <c r="G91" i="1"/>
  <c r="E29" i="14"/>
  <c r="E41" i="14"/>
  <c r="E91" i="1" s="1"/>
  <c r="K41" i="14"/>
  <c r="E95" i="1" s="1"/>
  <c r="Q41" i="14"/>
  <c r="S41" i="14"/>
  <c r="U41" i="14"/>
  <c r="AA41" i="14"/>
  <c r="E100" i="1" s="1"/>
  <c r="Q13" i="15"/>
  <c r="Q15" i="15" s="1"/>
  <c r="I23" i="15"/>
  <c r="I95" i="1" s="1"/>
  <c r="C27" i="14"/>
  <c r="E65" i="13"/>
  <c r="G67" i="13"/>
  <c r="K67" i="13"/>
  <c r="I21" i="13"/>
  <c r="I25" i="13" s="1"/>
  <c r="I27" i="13" s="1"/>
  <c r="I47" i="13" s="1"/>
  <c r="E21" i="13"/>
  <c r="E25" i="13" s="1"/>
  <c r="E27" i="13" s="1"/>
  <c r="G8" i="16"/>
  <c r="G50" i="16" s="1"/>
  <c r="G74" i="16" s="1"/>
  <c r="G81" i="16" s="1"/>
  <c r="G135" i="16" s="1"/>
  <c r="G137" i="16" s="1"/>
  <c r="G47" i="13"/>
  <c r="G69" i="13" s="1"/>
  <c r="G74" i="13" s="1"/>
  <c r="G72" i="13" s="1"/>
  <c r="E67" i="13"/>
  <c r="E31" i="1"/>
  <c r="K97" i="1"/>
  <c r="K98" i="1"/>
  <c r="W32" i="14"/>
  <c r="G100" i="1"/>
  <c r="AC19" i="14"/>
  <c r="Y19" i="14"/>
  <c r="Y27" i="14" s="1"/>
  <c r="Y29" i="14" s="1"/>
  <c r="W19" i="14"/>
  <c r="G92" i="1"/>
  <c r="AC16" i="14"/>
  <c r="G95" i="1"/>
  <c r="K27" i="13"/>
  <c r="K8" i="16"/>
  <c r="K50" i="16" s="1"/>
  <c r="K74" i="16" s="1"/>
  <c r="K81" i="16" s="1"/>
  <c r="K135" i="16" s="1"/>
  <c r="K137" i="16" s="1"/>
  <c r="I50" i="16"/>
  <c r="E71" i="1"/>
  <c r="K31" i="1"/>
  <c r="G31" i="1"/>
  <c r="I71" i="1"/>
  <c r="I31" i="1"/>
  <c r="K91" i="1"/>
  <c r="E23" i="15"/>
  <c r="I91" i="1" s="1"/>
  <c r="K90" i="1"/>
  <c r="C23" i="15"/>
  <c r="I90" i="1" s="1"/>
  <c r="K95" i="1"/>
  <c r="G90" i="1" l="1"/>
  <c r="C29" i="14"/>
  <c r="C41" i="14" s="1"/>
  <c r="I30" i="13"/>
  <c r="I34" i="13" s="1"/>
  <c r="AC27" i="14"/>
  <c r="AC29" i="14" s="1"/>
  <c r="W27" i="14"/>
  <c r="I74" i="16"/>
  <c r="I81" i="16" s="1"/>
  <c r="I135" i="16" s="1"/>
  <c r="I137" i="16" s="1"/>
  <c r="E8" i="16"/>
  <c r="E90" i="1"/>
  <c r="I63" i="13"/>
  <c r="E32" i="13"/>
  <c r="E30" i="13" s="1"/>
  <c r="E47" i="13"/>
  <c r="E69" i="13" s="1"/>
  <c r="E74" i="13" s="1"/>
  <c r="E72" i="13" s="1"/>
  <c r="K30" i="13"/>
  <c r="K34" i="13" s="1"/>
  <c r="K47" i="13"/>
  <c r="K69" i="13" s="1"/>
  <c r="K72" i="13" s="1"/>
  <c r="M18" i="15"/>
  <c r="M20" i="15" s="1"/>
  <c r="M23" i="15" s="1"/>
  <c r="Q17" i="15"/>
  <c r="K99" i="1"/>
  <c r="K101" i="1" s="1"/>
  <c r="K102" i="1" s="1"/>
  <c r="G98" i="1" l="1"/>
  <c r="G99" i="1" s="1"/>
  <c r="G101" i="1" s="1"/>
  <c r="G102" i="1" s="1"/>
  <c r="W29" i="14"/>
  <c r="W41" i="14" s="1"/>
  <c r="E98" i="1" s="1"/>
  <c r="E50" i="16"/>
  <c r="E74" i="16" s="1"/>
  <c r="E81" i="16" s="1"/>
  <c r="E135" i="16" s="1"/>
  <c r="E137" i="16" s="1"/>
  <c r="O19" i="15"/>
  <c r="I65" i="13"/>
  <c r="I67" i="13" s="1"/>
  <c r="I69" i="13" s="1"/>
  <c r="I72" i="13" s="1"/>
  <c r="E34" i="13"/>
  <c r="O30" i="14"/>
  <c r="Q18" i="15"/>
  <c r="O20" i="15" l="1"/>
  <c r="O23" i="15" s="1"/>
  <c r="I98" i="1" s="1"/>
  <c r="Q19" i="15"/>
  <c r="Q20" i="15" s="1"/>
  <c r="I97" i="1"/>
  <c r="Y30" i="14"/>
  <c r="O32" i="14"/>
  <c r="Q23" i="15" l="1"/>
  <c r="I99" i="1"/>
  <c r="I101" i="1" s="1"/>
  <c r="I102" i="1" s="1"/>
  <c r="O41" i="14"/>
  <c r="E97" i="1" s="1"/>
  <c r="E99" i="1" s="1"/>
  <c r="E101" i="1" s="1"/>
  <c r="E102" i="1" s="1"/>
  <c r="AC30" i="14"/>
  <c r="AC32" i="14" s="1"/>
  <c r="AC41" i="14" s="1"/>
  <c r="Y32" i="14"/>
  <c r="Y41" i="14" s="1"/>
</calcChain>
</file>

<file path=xl/sharedStrings.xml><?xml version="1.0" encoding="utf-8"?>
<sst xmlns="http://schemas.openxmlformats.org/spreadsheetml/2006/main" count="444" uniqueCount="332">
  <si>
    <t>Note</t>
  </si>
  <si>
    <t>The accompanying notes are an integral part of the financial statements.</t>
  </si>
  <si>
    <t>Supplement disclosures of cash flows information</t>
  </si>
  <si>
    <t>Share capital</t>
  </si>
  <si>
    <t>Share premium</t>
  </si>
  <si>
    <t>Share</t>
  </si>
  <si>
    <t>of subsidiary</t>
  </si>
  <si>
    <t>Unappropriated</t>
  </si>
  <si>
    <t>premium</t>
  </si>
  <si>
    <t>companies</t>
  </si>
  <si>
    <t>Total</t>
  </si>
  <si>
    <t>Cash flows from investing activities</t>
  </si>
  <si>
    <t>Retained earnings</t>
  </si>
  <si>
    <t>Cash flows from operating activities</t>
  </si>
  <si>
    <t>Consolidated financial statements</t>
  </si>
  <si>
    <t>Separate financial statements</t>
  </si>
  <si>
    <t>Cash flows from financing activities</t>
  </si>
  <si>
    <t>Samart Corporation Public Company Limited and its subsidiaries</t>
  </si>
  <si>
    <t>Cash and cash equivalents</t>
  </si>
  <si>
    <t>Other current assets</t>
  </si>
  <si>
    <t xml:space="preserve">   Others</t>
  </si>
  <si>
    <t>Current assets</t>
  </si>
  <si>
    <t>Assets</t>
  </si>
  <si>
    <t>Total current assets</t>
  </si>
  <si>
    <t>Non-current assets</t>
  </si>
  <si>
    <t>Restricted bank deposits</t>
  </si>
  <si>
    <t>Other non-current assets</t>
  </si>
  <si>
    <t xml:space="preserve">   Deposits</t>
  </si>
  <si>
    <t>Total non-current assets</t>
  </si>
  <si>
    <t>Total assets</t>
  </si>
  <si>
    <t>Current liabilities</t>
  </si>
  <si>
    <t>Liabilities and shareholders' equity</t>
  </si>
  <si>
    <t>Other current liabilities</t>
  </si>
  <si>
    <t>Total current liabilities</t>
  </si>
  <si>
    <t>Non-current liabilities</t>
  </si>
  <si>
    <t>Liabilities and shareholders' equity (continued)</t>
  </si>
  <si>
    <t>Total other non-current liabilities</t>
  </si>
  <si>
    <t>Total non-current liabilities</t>
  </si>
  <si>
    <t>Total liabilities</t>
  </si>
  <si>
    <t>Shareholders' equity</t>
  </si>
  <si>
    <t xml:space="preserve">   Registered</t>
  </si>
  <si>
    <t xml:space="preserve">Total shareholders' equity 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</si>
  <si>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</si>
  <si>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</si>
  <si>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</si>
  <si>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</si>
  <si>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</si>
  <si>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</si>
  <si>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</si>
  <si>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 xml:space="preserve">  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</si>
  <si>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</si>
  <si>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</si>
  <si>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</si>
  <si>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</si>
  <si>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</si>
  <si>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Administrative expenses</t>
  </si>
  <si>
    <t>Total equity</t>
  </si>
  <si>
    <t>attributable to</t>
  </si>
  <si>
    <t>Finance cost</t>
  </si>
  <si>
    <t xml:space="preserve">   Appropriated - statutory reserve</t>
  </si>
  <si>
    <t xml:space="preserve">   Unappropriated</t>
  </si>
  <si>
    <t>Accrued income</t>
  </si>
  <si>
    <t>Cash flows from operating activities (continued)</t>
  </si>
  <si>
    <t xml:space="preserve">   Cash paid for corporate income tax</t>
  </si>
  <si>
    <t xml:space="preserve">Non-cash items </t>
  </si>
  <si>
    <t xml:space="preserve">   Transfer inventories to equipment</t>
  </si>
  <si>
    <t>Other expenses</t>
  </si>
  <si>
    <t xml:space="preserve"> reserve</t>
  </si>
  <si>
    <t xml:space="preserve">   Accrued income</t>
  </si>
  <si>
    <t xml:space="preserve">Service income </t>
  </si>
  <si>
    <t>Cost of services</t>
  </si>
  <si>
    <t>Total comprehensive income attributable to:</t>
  </si>
  <si>
    <t>Equity holders of the Company</t>
  </si>
  <si>
    <t>Non-controlling interests of the subsidiaries</t>
  </si>
  <si>
    <t>shareholders of</t>
  </si>
  <si>
    <t>the Company</t>
  </si>
  <si>
    <t>Total other</t>
  </si>
  <si>
    <t>components of</t>
  </si>
  <si>
    <t>shareholders'</t>
  </si>
  <si>
    <t>equity</t>
  </si>
  <si>
    <t>Other components of shareholders' equity</t>
  </si>
  <si>
    <t>Non-controlling</t>
  </si>
  <si>
    <t>subsidiaries</t>
  </si>
  <si>
    <t>Equity attributable to owners of the Company</t>
  </si>
  <si>
    <t xml:space="preserve">Short-term loans </t>
  </si>
  <si>
    <t>Investments in subsidiaries</t>
  </si>
  <si>
    <t xml:space="preserve">Property, plant and equipment </t>
  </si>
  <si>
    <t>Goodwill</t>
  </si>
  <si>
    <t>Intangible assets</t>
  </si>
  <si>
    <t>Accrued project cost</t>
  </si>
  <si>
    <t>Other comprehensive  income</t>
  </si>
  <si>
    <t>Exchange</t>
  </si>
  <si>
    <t>differences on</t>
  </si>
  <si>
    <t>translation</t>
  </si>
  <si>
    <t>statements</t>
  </si>
  <si>
    <t xml:space="preserve">in foreign </t>
  </si>
  <si>
    <t>interest of the</t>
  </si>
  <si>
    <t>currencies</t>
  </si>
  <si>
    <t xml:space="preserve">Exchange differences on translation of </t>
  </si>
  <si>
    <t xml:space="preserve">   financial statements in foreign currencies</t>
  </si>
  <si>
    <t>Statement of financial position (continued)</t>
  </si>
  <si>
    <t xml:space="preserve">Inventories </t>
  </si>
  <si>
    <t>Income tax payable</t>
  </si>
  <si>
    <t xml:space="preserve">Non-controlling interests of the subsidiaries </t>
  </si>
  <si>
    <t>Statement of financial position</t>
  </si>
  <si>
    <t>Other non-current liabilities</t>
  </si>
  <si>
    <t xml:space="preserve">Cash paid to settle short-term loans from </t>
  </si>
  <si>
    <t xml:space="preserve">Surplus on  </t>
  </si>
  <si>
    <t>Surplus on</t>
  </si>
  <si>
    <t xml:space="preserve">        </t>
  </si>
  <si>
    <t xml:space="preserve">   net of current portion</t>
  </si>
  <si>
    <t>Long-term loans from financial institutions -</t>
  </si>
  <si>
    <t>Income statement</t>
  </si>
  <si>
    <t>Income tax effect</t>
  </si>
  <si>
    <t xml:space="preserve">   Cash paid for interest expenses</t>
  </si>
  <si>
    <t>Statement of cash flows</t>
  </si>
  <si>
    <t xml:space="preserve">Cash and cash equivalents at end of the year </t>
  </si>
  <si>
    <t xml:space="preserve">Total comprehensive income for the year </t>
  </si>
  <si>
    <t>(Unit: Baht)</t>
  </si>
  <si>
    <t xml:space="preserve">   net cash provided by (paid from) operating activities</t>
  </si>
  <si>
    <t>Operating assets (increase) decrease</t>
  </si>
  <si>
    <t>Operating liabilities increase (decrease)</t>
  </si>
  <si>
    <t>Proceeds from short-term loans from financial institutions</t>
  </si>
  <si>
    <t xml:space="preserve">   financial institutions </t>
  </si>
  <si>
    <t xml:space="preserve">Cash and cash equivalents at beginning of the year </t>
  </si>
  <si>
    <t xml:space="preserve">   Issued and fully paid-up </t>
  </si>
  <si>
    <t>Statement of cash flows (continued)</t>
  </si>
  <si>
    <t xml:space="preserve">Issued and </t>
  </si>
  <si>
    <t>share capital</t>
  </si>
  <si>
    <t>revaluation of</t>
  </si>
  <si>
    <t xml:space="preserve">Statement of changes in shareholders' equity </t>
  </si>
  <si>
    <t xml:space="preserve">Separate financial statements </t>
  </si>
  <si>
    <t>Investment properties</t>
  </si>
  <si>
    <t>Deferred tax assets</t>
  </si>
  <si>
    <t>Deferred tax liabilities</t>
  </si>
  <si>
    <t xml:space="preserve">Cash paid to debentures redemption </t>
  </si>
  <si>
    <t>land</t>
  </si>
  <si>
    <t>Cash received from interest income</t>
  </si>
  <si>
    <t xml:space="preserve">Net increase (decrease) in cash and cash equivalents </t>
  </si>
  <si>
    <t>Other components of</t>
  </si>
  <si>
    <t>shareholders' equity</t>
  </si>
  <si>
    <t xml:space="preserve"> of land </t>
  </si>
  <si>
    <t>revaluation</t>
  </si>
  <si>
    <t>Bank overdrafts and short-term loans from financial institutions</t>
  </si>
  <si>
    <t>Current portion of long-term loans from financial institutions</t>
  </si>
  <si>
    <t>Current portion of finance lease receivables</t>
  </si>
  <si>
    <t>Debentures - net of current portion</t>
  </si>
  <si>
    <t>Revenues from contract work</t>
  </si>
  <si>
    <t>Revenues from sales</t>
  </si>
  <si>
    <t xml:space="preserve">Cost of sales </t>
  </si>
  <si>
    <t>Cost of contract work</t>
  </si>
  <si>
    <t>Cash paid for acquisition of intangible assets</t>
  </si>
  <si>
    <t>in percentage of</t>
  </si>
  <si>
    <t>shareholding in</t>
  </si>
  <si>
    <t xml:space="preserve">   Amortisation of intangible assets</t>
  </si>
  <si>
    <t xml:space="preserve">   Cash received from withholding tax refundable</t>
  </si>
  <si>
    <t xml:space="preserve">Proceeds from disposal of equipment  </t>
  </si>
  <si>
    <t xml:space="preserve">   Gain on compensation received from insurance</t>
  </si>
  <si>
    <t xml:space="preserve">   Dividend income</t>
  </si>
  <si>
    <t>Dividend received from subsidiaries</t>
  </si>
  <si>
    <t xml:space="preserve">Cash received from insurance claims </t>
  </si>
  <si>
    <t>Proceeds from long-term loans from financial institutions</t>
  </si>
  <si>
    <t>Finance lease receivables - net of current portion</t>
  </si>
  <si>
    <t>Selling and distribution expenses</t>
  </si>
  <si>
    <t>Statement of changes in shareholders' equity (continued)</t>
  </si>
  <si>
    <t xml:space="preserve">of financial </t>
  </si>
  <si>
    <t>Items to be reclassified to profit or loss in subsequent periods:</t>
  </si>
  <si>
    <t>Appropriated -</t>
  </si>
  <si>
    <t>statutory</t>
  </si>
  <si>
    <t xml:space="preserve">   Unrealised (gain) loss on exchange</t>
  </si>
  <si>
    <t xml:space="preserve">      short-term loans to subsidiary</t>
  </si>
  <si>
    <t xml:space="preserve">Items to be reclassified to profit or loss </t>
  </si>
  <si>
    <t xml:space="preserve">   in subsequent periods - net of income tax</t>
  </si>
  <si>
    <t>Items not to be reclassified to profit or loss in subsequent periods:</t>
  </si>
  <si>
    <t>paid-up</t>
  </si>
  <si>
    <t>Issued and</t>
  </si>
  <si>
    <t xml:space="preserve">   Write-off withholding tax deducted at source </t>
  </si>
  <si>
    <t>Other non-current financial assets</t>
  </si>
  <si>
    <t xml:space="preserve">   Increase in allowance for expected credit losses of </t>
  </si>
  <si>
    <t xml:space="preserve">       other non-current financial assets</t>
  </si>
  <si>
    <t xml:space="preserve">   Depreciation of right-of-use assets</t>
  </si>
  <si>
    <t xml:space="preserve">   Other current financial assets </t>
  </si>
  <si>
    <t xml:space="preserve">   Other non-current financial assets </t>
  </si>
  <si>
    <t xml:space="preserve">   Other current financial liabilities</t>
  </si>
  <si>
    <t xml:space="preserve">   Other non-current financial liabilities</t>
  </si>
  <si>
    <t xml:space="preserve">Other current financial assets </t>
  </si>
  <si>
    <t>Right-of-use assets</t>
  </si>
  <si>
    <t>Current portion of lease liabilities</t>
  </si>
  <si>
    <t>Other non-current financial liabilities</t>
  </si>
  <si>
    <t>Other current financial liabilities</t>
  </si>
  <si>
    <t>Lease liabilities, net of current portion</t>
  </si>
  <si>
    <t>Finance income</t>
  </si>
  <si>
    <t>Dividend received from listed equity investments</t>
  </si>
  <si>
    <t>Cash paid for acquisitions of equipment and assets under installation</t>
  </si>
  <si>
    <t xml:space="preserve">Cash paid to settle liabilities under lease agreements </t>
  </si>
  <si>
    <t>Other comprehensive income:</t>
  </si>
  <si>
    <t>Other comprehensive income for the year</t>
  </si>
  <si>
    <t>Total comprehensive income for the year</t>
  </si>
  <si>
    <t xml:space="preserve">   Depreciation of plant and equipment</t>
  </si>
  <si>
    <t xml:space="preserve">Cash received from lease receivables under finance lease agreement </t>
  </si>
  <si>
    <t>Weighted average number of ordinary shares (shares)</t>
  </si>
  <si>
    <t>Cash received from issuance debentures</t>
  </si>
  <si>
    <t xml:space="preserve">   Increase (decrease) in allowance for expected credit losses of </t>
  </si>
  <si>
    <t>Proceeds from disposal of intangible assets</t>
  </si>
  <si>
    <t xml:space="preserve">Basic earnings per share </t>
  </si>
  <si>
    <t xml:space="preserve">   Finance income</t>
  </si>
  <si>
    <t xml:space="preserve">   Interest expenses</t>
  </si>
  <si>
    <t xml:space="preserve">   Cash received from value added tax refundable</t>
  </si>
  <si>
    <t xml:space="preserve">Items not to be reclassified to profit or loss </t>
  </si>
  <si>
    <t xml:space="preserve">Change in the percentage of shareholding in </t>
  </si>
  <si>
    <t xml:space="preserve">   the subsidiaries which not result in </t>
  </si>
  <si>
    <t xml:space="preserve">   a loss of control </t>
  </si>
  <si>
    <t>Decrease in non-controlling interests of the subsidiaries from</t>
  </si>
  <si>
    <t xml:space="preserve">   dividend payment of subsidiaries</t>
  </si>
  <si>
    <t>Proceed from issuance of convertible debentures</t>
  </si>
  <si>
    <t xml:space="preserve">   Debentures converted to ordinary shares in subsidiary</t>
  </si>
  <si>
    <t>Proceed from short-term loans from subsidiary companies</t>
  </si>
  <si>
    <t>Repayment of short-term loans from subsidiary companies</t>
  </si>
  <si>
    <t>Operating profit (loss)</t>
  </si>
  <si>
    <t xml:space="preserve">   Amortisation of deferred interest under lease liabilities</t>
  </si>
  <si>
    <t>Cash paid for additional purchase of investments in subsididaries</t>
  </si>
  <si>
    <t xml:space="preserve">Cash paid to settle long-term loans from financial institutions </t>
  </si>
  <si>
    <t xml:space="preserve">   Decrease in reduction cost of inventory to net realisable value </t>
  </si>
  <si>
    <t xml:space="preserve">   Amortisation of unearned interest under lease receivable</t>
  </si>
  <si>
    <t>Cash paid to provide short-term loans to unrelated party</t>
  </si>
  <si>
    <t>Cash received from repayment of short-term loans to unrelated party</t>
  </si>
  <si>
    <t>Cash paid to provide short-term loans to employees</t>
  </si>
  <si>
    <t>Cash received from repayment of short-term loans to employees</t>
  </si>
  <si>
    <t xml:space="preserve">   Increase (decrease) in accounts payable for acquisitions of equipment </t>
  </si>
  <si>
    <t xml:space="preserve">   Loss on impairment of investments in subsidiaries </t>
  </si>
  <si>
    <t xml:space="preserve">   Loss on revaluation of investment properties</t>
  </si>
  <si>
    <t xml:space="preserve">   Write-off equipment </t>
  </si>
  <si>
    <t>Profit (loss) before tax</t>
  </si>
  <si>
    <t>Profit (loss) for the year</t>
  </si>
  <si>
    <t>Profit (loss) attributable to equity holders of the Company</t>
  </si>
  <si>
    <t xml:space="preserve">   Transfer equipment to cost of project</t>
  </si>
  <si>
    <t>16, 33</t>
  </si>
  <si>
    <t>Net cash flows from (used in) investing activities</t>
  </si>
  <si>
    <t xml:space="preserve">   Allowance for diminution in value of  other non-current assets</t>
  </si>
  <si>
    <t xml:space="preserve">Loss of impairment loss on financial assets </t>
  </si>
  <si>
    <t>Profit from operating activities before changes</t>
  </si>
  <si>
    <t xml:space="preserve">   Allowance for impairment loss on intangible assets</t>
  </si>
  <si>
    <t>Profit (loss) before income tax expenses</t>
  </si>
  <si>
    <t>Income tax expenses</t>
  </si>
  <si>
    <t xml:space="preserve">   Employee benefit paid during the year</t>
  </si>
  <si>
    <t>Cash paid to provide short-term loans to subsidiary</t>
  </si>
  <si>
    <t>on changes</t>
  </si>
  <si>
    <t xml:space="preserve">Adjustments to reconcile profit (loss) before tax to </t>
  </si>
  <si>
    <t xml:space="preserve">   Decrease in allowance for expected credit losses of </t>
  </si>
  <si>
    <t>(Increase) decrease in restricted bank deposits</t>
  </si>
  <si>
    <t xml:space="preserve">   Increase in accounts payable for purchases of intangible assets</t>
  </si>
  <si>
    <t xml:space="preserve">   Transfer equipment to intangible assets</t>
  </si>
  <si>
    <t>Cash paid for front-end fee of long-term loans from financial institutions</t>
  </si>
  <si>
    <t>Balance as at 31 December 2024</t>
  </si>
  <si>
    <t xml:space="preserve">      1,006,504,198 ordinary shares of Baht 1 each</t>
  </si>
  <si>
    <t>Surplus on changes in percentage of shareholding in subsidiaries</t>
  </si>
  <si>
    <t>Surplus</t>
  </si>
  <si>
    <t>revaluation of land</t>
  </si>
  <si>
    <t>statutory reserve</t>
  </si>
  <si>
    <t xml:space="preserve">Other comprehensive income for the year </t>
  </si>
  <si>
    <t>7, 14</t>
  </si>
  <si>
    <t>18, 35</t>
  </si>
  <si>
    <t>Current portion of debentures</t>
  </si>
  <si>
    <t xml:space="preserve">Change in revaluation surplus on land </t>
  </si>
  <si>
    <t xml:space="preserve">   Unrealised (gain) loss from forward exchange contracts</t>
  </si>
  <si>
    <t xml:space="preserve">   Transfer equipment to expenses</t>
  </si>
  <si>
    <t xml:space="preserve">   Gain on revaluation of investment properties</t>
  </si>
  <si>
    <t>Net cash flows from dissolution of a subsidiary</t>
  </si>
  <si>
    <t xml:space="preserve">   Transfer other non-current assets to intangible assets </t>
  </si>
  <si>
    <t>15, 32</t>
  </si>
  <si>
    <t>Cash received from exercise of warrants</t>
  </si>
  <si>
    <t xml:space="preserve">   Transfer non-current financial assets to current financial assets</t>
  </si>
  <si>
    <t>Profit for the year</t>
  </si>
  <si>
    <t>Decrease in translation adjustments</t>
  </si>
  <si>
    <t>Profit (loss) attributable to:</t>
  </si>
  <si>
    <t>Decrease in bank overdrafts</t>
  </si>
  <si>
    <t>Balance as at 1 January 2024</t>
  </si>
  <si>
    <t xml:space="preserve">   Increase (decrease) in allowance for impairment loss on equipment</t>
  </si>
  <si>
    <t xml:space="preserve">   Reversal of revaluation on land</t>
  </si>
  <si>
    <t xml:space="preserve">Loss for the year </t>
  </si>
  <si>
    <t xml:space="preserve">   (Gain) loss on disposal of equipment</t>
  </si>
  <si>
    <t xml:space="preserve">   Transfer from assets to deferred project cost</t>
  </si>
  <si>
    <t>Cash paid for transaction costs</t>
  </si>
  <si>
    <t xml:space="preserve">As at 31 December 2025 </t>
  </si>
  <si>
    <t>For the year ended 31 December 2025</t>
  </si>
  <si>
    <t>Balance as at 1 January 2025</t>
  </si>
  <si>
    <t>Balance as at 31 December 2025</t>
  </si>
  <si>
    <t>Dividend paid</t>
  </si>
  <si>
    <t>Cash paid for treasury stock</t>
  </si>
  <si>
    <t xml:space="preserve">   Increase in accounts payable for purchases treasury stock</t>
  </si>
  <si>
    <t xml:space="preserve">   Transfer right-of-use assets to equipment</t>
  </si>
  <si>
    <t>Trade and other current receivables</t>
  </si>
  <si>
    <t>Trade and other current payables</t>
  </si>
  <si>
    <t xml:space="preserve">Other current provisions </t>
  </si>
  <si>
    <t>Other non-current provisions</t>
  </si>
  <si>
    <t xml:space="preserve">Non-current provision for employee benefits </t>
  </si>
  <si>
    <t xml:space="preserve">         (2024: 1,174,254,794 ordinary shares of Baht 1 each)</t>
  </si>
  <si>
    <t>Dividend paid (Note 39)</t>
  </si>
  <si>
    <t xml:space="preserve">Decrease in non-controlling interests of </t>
  </si>
  <si>
    <t xml:space="preserve">   the subsidiaries from dividend payment </t>
  </si>
  <si>
    <t xml:space="preserve">   of subsidiaries</t>
  </si>
  <si>
    <t>Treasury stocks</t>
  </si>
  <si>
    <t>reserve</t>
  </si>
  <si>
    <t xml:space="preserve">treasury stocks </t>
  </si>
  <si>
    <t xml:space="preserve">   Write-off trade and other current receivables</t>
  </si>
  <si>
    <t xml:space="preserve">      trade and other current receivables</t>
  </si>
  <si>
    <t xml:space="preserve">   Trade and other current receivables</t>
  </si>
  <si>
    <t xml:space="preserve">   Trade and other current payables</t>
  </si>
  <si>
    <t xml:space="preserve">   Cash paid from pursuing a legal case</t>
  </si>
  <si>
    <t xml:space="preserve">Exercise warrants </t>
  </si>
  <si>
    <t xml:space="preserve">   Appropriated - treasury stock reserve</t>
  </si>
  <si>
    <t xml:space="preserve">   Write-off other non-current financial assets</t>
  </si>
  <si>
    <t xml:space="preserve">   Gain on disposal of intangible assets</t>
  </si>
  <si>
    <t xml:space="preserve">   Transfer intangible assets to cost of service</t>
  </si>
  <si>
    <t>Decrease in non-controlling interests of subsidiaries from</t>
  </si>
  <si>
    <t xml:space="preserve">   treasury stock of subsidiary</t>
  </si>
  <si>
    <t xml:space="preserve">   Transfer equipment to inventories</t>
  </si>
  <si>
    <t xml:space="preserve">   Transfer inventories to other current assets</t>
  </si>
  <si>
    <t>12, 32</t>
  </si>
  <si>
    <t>Net cash flows from operating activities</t>
  </si>
  <si>
    <t xml:space="preserve">   Increase in intangible assets related to service concession</t>
  </si>
  <si>
    <t xml:space="preserve">   Increase  in right-of-use assets</t>
  </si>
  <si>
    <t>Decrease in trust receipts</t>
  </si>
  <si>
    <t xml:space="preserve">Net cash flows used in financing activities </t>
  </si>
  <si>
    <t>Remeasurement loss on defined benefit plans</t>
  </si>
  <si>
    <t>Cash received from capital reduction of subsidiary</t>
  </si>
  <si>
    <t>Statement of comprehensive income</t>
  </si>
  <si>
    <t xml:space="preserve">   Loss from other non-current provision</t>
  </si>
  <si>
    <t xml:space="preserve">   Increase in non-current provision for employee benefits </t>
  </si>
  <si>
    <t xml:space="preserve">   Gain on change in value of other current financial assets</t>
  </si>
  <si>
    <t>Treasury stocks (Note 29)</t>
  </si>
  <si>
    <t xml:space="preserve">   Increase (decrease) of allowance for expected credit losses of accrued revenue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</si>
</sst>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_);[Red]\(#,##0.0\)"/>
    <numFmt numFmtId="166" formatCode="_(* #,##0_);_(* \(#,##0\);_(* &quot;-&quot;??_);_(@_)"/>
    <numFmt numFmtId="167" formatCode="_([$€-2]\ * #,##0.00_);_([$€-2]\ * \(#,##0.00\);_([$€-2]\ * &quot;-&quot;??_);_(@_)"/>
    <numFmt numFmtId="168" formatCode="#,##0;\(#,##0\)"/>
    <numFmt numFmtId="169" formatCode="\$#,##0.00;\(\$#,##0.00\)"/>
    <numFmt numFmtId="170" formatCode="\$#,##0;\(\$#,##0\)"/>
    <numFmt numFmtId="171" formatCode="_(* #,##0.00_);_(* \(#,##0.00\);_(* &quot;-&quot;???_);_(@_)"/>
  </numFmts>
  <fonts count="21">
    <font>
      <sz val="10"/>
      <name val="ApFont"/>
    </font>
    <font>
      <sz val="10"/>
      <name val="ApFont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i/>
      <sz val="9"/>
      <name val="Arial"/>
      <family val="2"/>
    </font>
    <font>
      <i/>
      <u/>
      <sz val="9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10" fillId="0" borderId="0"/>
    <xf numFmtId="169" fontId="10" fillId="0" borderId="0"/>
    <xf numFmtId="170" fontId="10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1" fillId="0" borderId="0"/>
    <xf numFmtId="165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16" fillId="0" borderId="0"/>
    <xf numFmtId="9" fontId="1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</cellStyleXfs>
  <cellXfs count="132">
    <xf numFmtId="0" fontId="0" fillId="0" borderId="0" xfId="0"/>
    <xf numFmtId="37" fontId="5" fillId="0" borderId="0" xfId="30" applyNumberFormat="1" applyFont="1" applyAlignment="1">
      <alignment horizontal="center"/>
    </xf>
    <xf numFmtId="41" fontId="4" fillId="0" borderId="0" xfId="30" applyNumberFormat="1" applyFont="1" applyAlignment="1">
      <alignment horizontal="right"/>
    </xf>
    <xf numFmtId="41" fontId="4" fillId="0" borderId="3" xfId="30" applyNumberFormat="1" applyFont="1" applyBorder="1" applyAlignment="1">
      <alignment horizontal="right"/>
    </xf>
    <xf numFmtId="41" fontId="4" fillId="0" borderId="0" xfId="30" applyNumberFormat="1" applyFont="1" applyAlignment="1">
      <alignment horizontal="center"/>
    </xf>
    <xf numFmtId="164" fontId="5" fillId="0" borderId="0" xfId="30" applyNumberFormat="1" applyFont="1" applyAlignment="1">
      <alignment horizontal="center"/>
    </xf>
    <xf numFmtId="37" fontId="4" fillId="0" borderId="0" xfId="3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1" fontId="4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38" fontId="4" fillId="0" borderId="0" xfId="0" applyNumberFormat="1" applyFont="1" applyAlignment="1">
      <alignment horizontal="centerContinuous"/>
    </xf>
    <xf numFmtId="38" fontId="4" fillId="0" borderId="3" xfId="0" applyNumberFormat="1" applyFont="1" applyBorder="1" applyAlignment="1">
      <alignment horizontal="center"/>
    </xf>
    <xf numFmtId="37" fontId="4" fillId="0" borderId="3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3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41" fontId="4" fillId="0" borderId="6" xfId="30" applyNumberFormat="1" applyFont="1" applyBorder="1" applyAlignment="1">
      <alignment horizontal="right"/>
    </xf>
    <xf numFmtId="37" fontId="8" fillId="0" borderId="0" xfId="30" applyNumberFormat="1" applyFont="1" applyAlignment="1">
      <alignment horizontal="center"/>
    </xf>
    <xf numFmtId="0" fontId="4" fillId="0" borderId="0" xfId="30" applyFont="1" applyAlignment="1">
      <alignment horizontal="center"/>
    </xf>
    <xf numFmtId="0" fontId="8" fillId="0" borderId="0" xfId="30" applyFont="1" applyAlignment="1">
      <alignment horizontal="right"/>
    </xf>
    <xf numFmtId="41" fontId="4" fillId="0" borderId="5" xfId="30" applyNumberFormat="1" applyFont="1" applyBorder="1" applyAlignment="1">
      <alignment horizontal="right"/>
    </xf>
    <xf numFmtId="41" fontId="4" fillId="0" borderId="3" xfId="3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30" applyFont="1" applyAlignment="1">
      <alignment horizontal="center"/>
    </xf>
    <xf numFmtId="41" fontId="4" fillId="0" borderId="0" xfId="32" applyNumberFormat="1" applyFont="1" applyFill="1" applyAlignment="1"/>
    <xf numFmtId="0" fontId="4" fillId="0" borderId="0" xfId="30" applyFont="1" applyAlignment="1">
      <alignment horizontal="left"/>
    </xf>
    <xf numFmtId="41" fontId="4" fillId="0" borderId="9" xfId="31" applyNumberFormat="1" applyFont="1" applyBorder="1" applyAlignment="1">
      <alignment horizontal="right"/>
    </xf>
    <xf numFmtId="41" fontId="4" fillId="0" borderId="10" xfId="31" applyNumberFormat="1" applyFont="1" applyBorder="1" applyAlignment="1">
      <alignment horizontal="right"/>
    </xf>
    <xf numFmtId="41" fontId="4" fillId="0" borderId="0" xfId="31" applyNumberFormat="1" applyFont="1" applyAlignment="1">
      <alignment horizontal="right"/>
    </xf>
    <xf numFmtId="41" fontId="4" fillId="0" borderId="0" xfId="31" applyNumberFormat="1" applyFont="1" applyAlignment="1">
      <alignment horizontal="center"/>
    </xf>
    <xf numFmtId="41" fontId="4" fillId="0" borderId="0" xfId="21" applyNumberFormat="1" applyFont="1" applyAlignment="1">
      <alignment horizontal="right"/>
    </xf>
    <xf numFmtId="4" fontId="4" fillId="0" borderId="0" xfId="1" applyFont="1" applyFill="1" applyAlignment="1">
      <alignment horizontal="left"/>
    </xf>
    <xf numFmtId="41" fontId="3" fillId="0" borderId="0" xfId="32" applyNumberFormat="1" applyFont="1" applyFill="1" applyAlignment="1"/>
    <xf numFmtId="41" fontId="3" fillId="0" borderId="0" xfId="0" applyNumberFormat="1" applyFont="1" applyAlignment="1">
      <alignment horizontal="left"/>
    </xf>
    <xf numFmtId="41" fontId="4" fillId="0" borderId="3" xfId="0" applyNumberFormat="1" applyFont="1" applyBorder="1" applyAlignment="1">
      <alignment horizontal="center"/>
    </xf>
    <xf numFmtId="41" fontId="4" fillId="0" borderId="8" xfId="0" applyNumberFormat="1" applyFont="1" applyBorder="1" applyAlignment="1">
      <alignment horizontal="center"/>
    </xf>
    <xf numFmtId="41" fontId="4" fillId="0" borderId="0" xfId="0" quotePrefix="1" applyNumberFormat="1" applyFont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41" fontId="4" fillId="0" borderId="0" xfId="29" applyNumberFormat="1" applyFont="1" applyAlignment="1">
      <alignment horizontal="right"/>
    </xf>
    <xf numFmtId="41" fontId="4" fillId="0" borderId="3" xfId="21" applyNumberFormat="1" applyFont="1" applyBorder="1" applyAlignment="1">
      <alignment horizontal="center"/>
    </xf>
    <xf numFmtId="41" fontId="4" fillId="0" borderId="0" xfId="21" applyNumberFormat="1" applyFont="1" applyAlignment="1">
      <alignment horizontal="center"/>
    </xf>
    <xf numFmtId="41" fontId="4" fillId="0" borderId="4" xfId="0" applyNumberFormat="1" applyFont="1" applyBorder="1" applyAlignment="1">
      <alignment horizontal="right"/>
    </xf>
    <xf numFmtId="4" fontId="7" fillId="0" borderId="0" xfId="1" applyFont="1" applyFill="1" applyAlignment="1">
      <alignment horizontal="left"/>
    </xf>
    <xf numFmtId="37" fontId="4" fillId="0" borderId="0" xfId="0" applyNumberFormat="1" applyFont="1"/>
    <xf numFmtId="0" fontId="3" fillId="0" borderId="0" xfId="0" applyFont="1"/>
    <xf numFmtId="37" fontId="3" fillId="0" borderId="0" xfId="0" applyNumberFormat="1" applyFont="1"/>
    <xf numFmtId="38" fontId="4" fillId="0" borderId="0" xfId="0" applyNumberFormat="1" applyFont="1"/>
    <xf numFmtId="41" fontId="4" fillId="0" borderId="0" xfId="0" applyNumberFormat="1" applyFont="1"/>
    <xf numFmtId="0" fontId="4" fillId="0" borderId="0" xfId="0" applyFont="1"/>
    <xf numFmtId="41" fontId="4" fillId="0" borderId="0" xfId="30" applyNumberFormat="1" applyFont="1"/>
    <xf numFmtId="41" fontId="3" fillId="0" borderId="0" xfId="0" applyNumberFormat="1" applyFont="1"/>
    <xf numFmtId="41" fontId="4" fillId="0" borderId="3" xfId="0" applyNumberFormat="1" applyFont="1" applyBorder="1"/>
    <xf numFmtId="37" fontId="4" fillId="0" borderId="0" xfId="30" applyNumberFormat="1" applyFont="1"/>
    <xf numFmtId="41" fontId="4" fillId="0" borderId="0" xfId="31" applyNumberFormat="1" applyFont="1"/>
    <xf numFmtId="41" fontId="4" fillId="0" borderId="3" xfId="30" applyNumberFormat="1" applyFont="1" applyBorder="1"/>
    <xf numFmtId="41" fontId="4" fillId="0" borderId="5" xfId="30" applyNumberFormat="1" applyFont="1" applyBorder="1"/>
    <xf numFmtId="38" fontId="4" fillId="0" borderId="0" xfId="30" applyNumberFormat="1" applyFont="1"/>
    <xf numFmtId="38" fontId="4" fillId="0" borderId="0" xfId="31" applyNumberFormat="1" applyFont="1"/>
    <xf numFmtId="41" fontId="4" fillId="0" borderId="10" xfId="31" applyNumberFormat="1" applyFont="1" applyBorder="1"/>
    <xf numFmtId="37" fontId="4" fillId="0" borderId="7" xfId="0" applyNumberFormat="1" applyFont="1" applyBorder="1"/>
    <xf numFmtId="166" fontId="3" fillId="0" borderId="0" xfId="0" applyNumberFormat="1" applyFont="1"/>
    <xf numFmtId="166" fontId="4" fillId="0" borderId="0" xfId="0" applyNumberFormat="1" applyFont="1"/>
    <xf numFmtId="41" fontId="4" fillId="0" borderId="3" xfId="0" quotePrefix="1" applyNumberFormat="1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41" fontId="4" fillId="0" borderId="4" xfId="0" applyNumberFormat="1" applyFont="1" applyBorder="1"/>
    <xf numFmtId="0" fontId="3" fillId="0" borderId="0" xfId="0" applyFont="1" applyAlignment="1">
      <alignment horizontal="left"/>
    </xf>
    <xf numFmtId="38" fontId="4" fillId="0" borderId="0" xfId="30" applyNumberFormat="1" applyFont="1" applyAlignment="1">
      <alignment horizontal="right"/>
    </xf>
    <xf numFmtId="38" fontId="4" fillId="0" borderId="0" xfId="3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5" fillId="0" borderId="0" xfId="31" applyNumberFormat="1" applyFont="1" applyAlignment="1">
      <alignment horizontal="center"/>
    </xf>
    <xf numFmtId="41" fontId="4" fillId="0" borderId="3" xfId="31" applyNumberFormat="1" applyFont="1" applyBorder="1" applyAlignment="1">
      <alignment horizontal="right"/>
    </xf>
    <xf numFmtId="41" fontId="4" fillId="0" borderId="3" xfId="31" applyNumberFormat="1" applyFont="1" applyBorder="1"/>
    <xf numFmtId="37" fontId="3" fillId="0" borderId="0" xfId="30" applyNumberFormat="1" applyFont="1"/>
    <xf numFmtId="41" fontId="4" fillId="0" borderId="4" xfId="30" applyNumberFormat="1" applyFont="1" applyBorder="1"/>
    <xf numFmtId="37" fontId="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left"/>
    </xf>
    <xf numFmtId="166" fontId="4" fillId="0" borderId="5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center"/>
    </xf>
    <xf numFmtId="171" fontId="4" fillId="0" borderId="0" xfId="0" applyNumberFormat="1" applyFont="1"/>
    <xf numFmtId="171" fontId="4" fillId="0" borderId="5" xfId="0" applyNumberFormat="1" applyFont="1" applyBorder="1" applyAlignment="1">
      <alignment horizontal="right"/>
    </xf>
    <xf numFmtId="171" fontId="4" fillId="0" borderId="0" xfId="0" applyNumberFormat="1" applyFont="1" applyAlignment="1">
      <alignment horizontal="right"/>
    </xf>
    <xf numFmtId="49" fontId="18" fillId="0" borderId="0" xfId="0" applyNumberFormat="1" applyFont="1"/>
    <xf numFmtId="167" fontId="18" fillId="0" borderId="0" xfId="0" applyNumberFormat="1" applyFont="1"/>
    <xf numFmtId="1" fontId="18" fillId="0" borderId="0" xfId="0" applyNumberFormat="1" applyFont="1" applyAlignment="1">
      <alignment horizontal="center"/>
    </xf>
    <xf numFmtId="49" fontId="19" fillId="0" borderId="0" xfId="0" applyNumberFormat="1" applyFont="1"/>
    <xf numFmtId="167" fontId="19" fillId="0" borderId="0" xfId="0" applyNumberFormat="1" applyFont="1"/>
    <xf numFmtId="1" fontId="19" fillId="0" borderId="0" xfId="0" applyNumberFormat="1" applyFont="1" applyAlignment="1">
      <alignment horizontal="center"/>
    </xf>
    <xf numFmtId="49" fontId="20" fillId="0" borderId="0" xfId="0" applyNumberFormat="1" applyFont="1"/>
    <xf numFmtId="41" fontId="4" fillId="0" borderId="3" xfId="31" applyNumberFormat="1" applyFont="1" applyBorder="1" applyAlignment="1">
      <alignment horizontal="center"/>
    </xf>
    <xf numFmtId="41" fontId="14" fillId="0" borderId="0" xfId="30" applyNumberFormat="1" applyFont="1" applyAlignment="1">
      <alignment horizontal="center"/>
    </xf>
    <xf numFmtId="41" fontId="4" fillId="0" borderId="8" xfId="30" applyNumberFormat="1" applyFont="1" applyBorder="1"/>
    <xf numFmtId="37" fontId="15" fillId="0" borderId="0" xfId="30" applyNumberFormat="1" applyFont="1" applyAlignment="1">
      <alignment horizontal="center"/>
    </xf>
    <xf numFmtId="0" fontId="4" fillId="0" borderId="0" xfId="30" applyFont="1" applyAlignment="1">
      <alignment horizontal="right"/>
    </xf>
    <xf numFmtId="41" fontId="4" fillId="0" borderId="6" xfId="31" applyNumberFormat="1" applyFont="1" applyBorder="1" applyAlignment="1">
      <alignment horizontal="center"/>
    </xf>
    <xf numFmtId="37" fontId="15" fillId="0" borderId="0" xfId="31" applyNumberFormat="1" applyFont="1" applyAlignment="1">
      <alignment horizontal="center"/>
    </xf>
    <xf numFmtId="0" fontId="4" fillId="0" borderId="0" xfId="31" applyFont="1" applyAlignment="1">
      <alignment horizontal="center"/>
    </xf>
    <xf numFmtId="0" fontId="4" fillId="0" borderId="0" xfId="31" applyFont="1" applyAlignment="1">
      <alignment horizontal="right"/>
    </xf>
    <xf numFmtId="37" fontId="8" fillId="0" borderId="0" xfId="31" applyNumberFormat="1" applyFont="1" applyAlignment="1">
      <alignment horizontal="center"/>
    </xf>
    <xf numFmtId="41" fontId="4" fillId="0" borderId="0" xfId="22" applyNumberFormat="1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/>
    <xf numFmtId="41" fontId="7" fillId="0" borderId="0" xfId="0" applyNumberFormat="1" applyFont="1"/>
    <xf numFmtId="41" fontId="7" fillId="0" borderId="3" xfId="0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4" fillId="0" borderId="6" xfId="0" applyNumberFormat="1" applyFont="1" applyBorder="1" applyAlignment="1">
      <alignment horizontal="right"/>
    </xf>
    <xf numFmtId="0" fontId="4" fillId="0" borderId="0" xfId="30" applyFont="1"/>
    <xf numFmtId="0" fontId="5" fillId="0" borderId="0" xfId="0" applyFont="1"/>
    <xf numFmtId="37" fontId="5" fillId="0" borderId="0" xfId="0" applyNumberFormat="1" applyFont="1"/>
    <xf numFmtId="37" fontId="4" fillId="0" borderId="3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166" fontId="4" fillId="0" borderId="3" xfId="0" applyNumberFormat="1" applyFont="1" applyBorder="1" applyAlignment="1">
      <alignment horizontal="center"/>
    </xf>
  </cellXfs>
  <cellStyles count="36">
    <cellStyle name="Comma" xfId="1" builtinId="3"/>
    <cellStyle name="Comma 2" xfId="2" xr:uid="{DA7F9377-1510-4C7B-B419-2322BF5626E1}"/>
    <cellStyle name="Comma 3" xfId="3" xr:uid="{82EA7151-C2FD-418B-A1E1-1483EFF44B6A}"/>
    <cellStyle name="comma zerodec" xfId="4" xr:uid="{15B380EF-F301-4C68-9E94-2883E0D67C5E}"/>
    <cellStyle name="Currency1" xfId="5" xr:uid="{2E1B091E-A8C1-40C8-86E7-E5CEF51864CE}"/>
    <cellStyle name="Dollar (zero dec)" xfId="6" xr:uid="{6C59112E-4F47-451A-88B6-EAAAE1CC1D15}"/>
    <cellStyle name="Grey" xfId="7" xr:uid="{6E12F135-C465-4300-9266-8C7C63B9675C}"/>
    <cellStyle name="Input [yellow]" xfId="8" xr:uid="{35779C56-37F6-4518-A9F0-C109F4FFEF6C}"/>
    <cellStyle name="no dec" xfId="9" xr:uid="{0C35BED2-6DC9-4144-A8A1-BB743B34FC12}"/>
    <cellStyle name="Normal" xfId="0" builtinId="0"/>
    <cellStyle name="Normal - Style1" xfId="10" xr:uid="{E3862B86-3BA9-4D55-B3C5-5C3FA578EFD6}"/>
    <cellStyle name="Normal 10" xfId="11" xr:uid="{E6C793D6-B85D-4633-92E6-BF3CE204C4F1}"/>
    <cellStyle name="Normal 11" xfId="12" xr:uid="{D461D3BC-8E16-42A5-81D9-967F1ECBF5A3}"/>
    <cellStyle name="Normal 12" xfId="13" xr:uid="{621C2296-28B6-4225-8882-B4B9AD1C44F6}"/>
    <cellStyle name="Normal 13" xfId="14" xr:uid="{A83D71E3-4950-4E11-91A4-699A24355559}"/>
    <cellStyle name="Normal 14" xfId="15" xr:uid="{0D87562F-FC99-428C-90D8-08D632754725}"/>
    <cellStyle name="Normal 15" xfId="16" xr:uid="{95BB1641-3496-452D-B3F7-F68069AC621F}"/>
    <cellStyle name="Normal 16" xfId="17" xr:uid="{DC45C9DA-4A7E-4FE8-BF4A-F530748E79AF}"/>
    <cellStyle name="Normal 17" xfId="18" xr:uid="{ABD66355-B0B4-4F14-90FD-F6C4A07C1EED}"/>
    <cellStyle name="Normal 18" xfId="19" xr:uid="{95D4028E-9B97-4DDE-B381-28516F05D7CE}"/>
    <cellStyle name="Normal 2" xfId="20" xr:uid="{B1D7FF9E-BFFB-49EB-8902-254B246C405F}"/>
    <cellStyle name="Normal 2 2" xfId="21" xr:uid="{342731FC-48BF-4305-81DC-C68482870B36}"/>
    <cellStyle name="Normal 3" xfId="22" xr:uid="{DB87A9D8-3E44-4D46-B868-5BCF0B214A9F}"/>
    <cellStyle name="Normal 4" xfId="23" xr:uid="{4234D9CB-ABC5-4219-A613-E1BF47D45756}"/>
    <cellStyle name="Normal 5" xfId="24" xr:uid="{786E4BF1-BDFA-4544-83BE-6F5176407B31}"/>
    <cellStyle name="Normal 6" xfId="25" xr:uid="{533CE24A-7F82-4964-8067-AB475BC4707C}"/>
    <cellStyle name="Normal 7" xfId="26" xr:uid="{DECC51F4-AF32-4C27-8192-E714DF126570}"/>
    <cellStyle name="Normal 8" xfId="27" xr:uid="{DE8DB2C9-11B5-420A-946F-58F1077C4146}"/>
    <cellStyle name="Normal 9" xfId="28" xr:uid="{D4338761-C3A5-41A6-B910-13BB8935071E}"/>
    <cellStyle name="Normal_bs&amp;pl-t" xfId="29" xr:uid="{0AE8023D-62A8-401F-A0D9-2BF1E0E6F7FF}"/>
    <cellStyle name="Normal_Samart Corp" xfId="30" xr:uid="{D11B117E-96B3-4F8F-A95E-923106E07CB9}"/>
    <cellStyle name="Normal_Samart Corp 2" xfId="31" xr:uid="{A7EC70E5-5C42-4C91-B0D2-AD98F7E4309C}"/>
    <cellStyle name="Percent" xfId="32" builtinId="5"/>
    <cellStyle name="Percent [2]" xfId="33" xr:uid="{ECFE3D26-6F1E-468F-9A1F-CF6D9DDEEFB6}"/>
    <cellStyle name="Percent 2" xfId="34" xr:uid="{04C0A8D9-258D-4D49-BF80-2E6553682258}"/>
    <cellStyle name="Quantity" xfId="35" xr:uid="{B895E225-6D6B-40E3-9964-B1EF71AE9D7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408" name="Line 7">
          <a:extLst>
            <a:ext uri="{FF2B5EF4-FFF2-40B4-BE49-F238E27FC236}">
              <a16:creationId xmlns:a16="http://schemas.microsoft.com/office/drawing/2014/main" id="{95F99164-9C93-2315-56B1-F5BE0A1C98F9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1409" name="Line 8">
          <a:extLst>
            <a:ext uri="{FF2B5EF4-FFF2-40B4-BE49-F238E27FC236}">
              <a16:creationId xmlns:a16="http://schemas.microsoft.com/office/drawing/2014/main" id="{876BF080-A0AC-772E-6520-2802858DD874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197" name="Line 7">
          <a:extLst>
            <a:ext uri="{FF2B5EF4-FFF2-40B4-BE49-F238E27FC236}">
              <a16:creationId xmlns:a16="http://schemas.microsoft.com/office/drawing/2014/main" id="{33394D63-5928-6776-FD46-DAF36C703E54}"/>
            </a:ext>
          </a:extLst>
        </xdr:cNvPr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198" name="Line 8">
          <a:extLst>
            <a:ext uri="{FF2B5EF4-FFF2-40B4-BE49-F238E27FC236}">
              <a16:creationId xmlns:a16="http://schemas.microsoft.com/office/drawing/2014/main" id="{79EA32EA-78AB-03BB-2815-1B7CAFB2039E}"/>
            </a:ext>
          </a:extLst>
        </xdr:cNvPr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4678" name="Line 7">
          <a:extLst>
            <a:ext uri="{FF2B5EF4-FFF2-40B4-BE49-F238E27FC236}">
              <a16:creationId xmlns:a16="http://schemas.microsoft.com/office/drawing/2014/main" id="{14183851-59F8-1D4B-114F-A61027EF7985}"/>
            </a:ext>
          </a:extLst>
        </xdr:cNvPr>
        <xdr:cNvSpPr>
          <a:spLocks noChangeShapeType="1"/>
        </xdr:cNvSpPr>
      </xdr:nvSpPr>
      <xdr:spPr bwMode="auto">
        <a:xfrm>
          <a:off x="3533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4679" name="Line 8">
          <a:extLst>
            <a:ext uri="{FF2B5EF4-FFF2-40B4-BE49-F238E27FC236}">
              <a16:creationId xmlns:a16="http://schemas.microsoft.com/office/drawing/2014/main" id="{52F5EEAC-C28A-11CF-627B-D7B1CD41FD95}"/>
            </a:ext>
          </a:extLst>
        </xdr:cNvPr>
        <xdr:cNvSpPr>
          <a:spLocks noChangeShapeType="1"/>
        </xdr:cNvSpPr>
      </xdr:nvSpPr>
      <xdr:spPr bwMode="auto">
        <a:xfrm>
          <a:off x="3533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1E563-574B-4CD9-B30C-64E73D1B0603}">
  <dimension ref="A1:AF109"/>
  <sheetViews>
    <sheetView showGridLines="0" tabSelected="1" view="pageBreakPreview" zoomScaleNormal="100" zoomScaleSheetLayoutView="100" workbookViewId="0">
      <selection activeCell="S8" sqref="S8"/>
    </sheetView>
  </sheetViews>
  <sheetFormatPr defaultColWidth="10.7109375" defaultRowHeight="19.5" customHeight="1"/>
  <cols>
    <col min="1" max="1" width="45.7109375" style="56" customWidth="1"/>
    <col min="2" max="2" width="3.7109375" style="8" customWidth="1"/>
    <col min="3" max="3" width="5.42578125" style="59" customWidth="1"/>
    <col min="4" max="4" width="1.42578125" style="56" customWidth="1"/>
    <col min="5" max="5" width="13.7109375" style="59" customWidth="1"/>
    <col min="6" max="6" width="0.85546875" style="59" customWidth="1"/>
    <col min="7" max="7" width="13.7109375" style="59" customWidth="1"/>
    <col min="8" max="8" width="0.85546875" style="56" customWidth="1"/>
    <col min="9" max="9" width="13.7109375" style="59" customWidth="1"/>
    <col min="10" max="10" width="0.85546875" style="59" customWidth="1"/>
    <col min="11" max="11" width="13.7109375" style="59" customWidth="1"/>
    <col min="12" max="12" width="0.85546875" style="14" customWidth="1"/>
    <col min="13" max="16384" width="10.7109375" style="56"/>
  </cols>
  <sheetData>
    <row r="1" spans="1:12" ht="19.5" customHeight="1">
      <c r="A1" s="57" t="s">
        <v>17</v>
      </c>
      <c r="B1" s="13"/>
      <c r="C1" s="20"/>
      <c r="D1" s="12"/>
      <c r="E1" s="20"/>
      <c r="F1" s="20"/>
      <c r="G1" s="20"/>
      <c r="H1" s="12"/>
      <c r="I1" s="20"/>
      <c r="J1" s="20"/>
      <c r="K1" s="20"/>
    </row>
    <row r="2" spans="1:12" ht="19.5" customHeight="1">
      <c r="A2" s="57" t="s">
        <v>104</v>
      </c>
      <c r="B2" s="13"/>
      <c r="C2" s="20"/>
      <c r="D2" s="12"/>
      <c r="E2" s="20"/>
      <c r="F2" s="20"/>
      <c r="G2" s="20"/>
      <c r="H2" s="12"/>
      <c r="I2" s="20"/>
      <c r="J2" s="20"/>
      <c r="K2" s="20"/>
    </row>
    <row r="3" spans="1:12" ht="19.5" customHeight="1">
      <c r="A3" s="57" t="s">
        <v>283</v>
      </c>
      <c r="B3" s="13"/>
      <c r="C3" s="20"/>
      <c r="D3" s="12"/>
      <c r="E3" s="20"/>
      <c r="F3" s="20"/>
      <c r="G3" s="20"/>
      <c r="H3" s="12"/>
      <c r="I3" s="20"/>
      <c r="J3" s="20"/>
      <c r="K3" s="20"/>
    </row>
    <row r="4" spans="1:12" ht="19.5" customHeight="1">
      <c r="A4" s="15"/>
      <c r="B4" s="56"/>
      <c r="C4" s="9"/>
      <c r="D4" s="9"/>
      <c r="E4" s="9"/>
      <c r="F4" s="9"/>
      <c r="G4" s="9"/>
      <c r="H4" s="9"/>
      <c r="I4" s="9"/>
      <c r="J4" s="9"/>
      <c r="K4" s="14" t="s">
        <v>118</v>
      </c>
    </row>
    <row r="5" spans="1:12" ht="19.5" customHeight="1">
      <c r="C5" s="8"/>
      <c r="D5" s="8"/>
      <c r="E5" s="127" t="s">
        <v>14</v>
      </c>
      <c r="F5" s="127"/>
      <c r="G5" s="127"/>
      <c r="H5" s="23"/>
      <c r="I5" s="127" t="s">
        <v>15</v>
      </c>
      <c r="J5" s="127"/>
      <c r="K5" s="127"/>
      <c r="L5" s="56"/>
    </row>
    <row r="6" spans="1:12" ht="19.5" customHeight="1">
      <c r="A6" s="15"/>
      <c r="C6" s="17" t="s">
        <v>0</v>
      </c>
      <c r="D6" s="17"/>
      <c r="E6" s="18">
        <v>2025</v>
      </c>
      <c r="F6" s="18"/>
      <c r="G6" s="18">
        <v>2024</v>
      </c>
      <c r="H6" s="18"/>
      <c r="I6" s="18">
        <v>2025</v>
      </c>
      <c r="J6" s="18"/>
      <c r="K6" s="18">
        <v>2024</v>
      </c>
    </row>
    <row r="7" spans="1:12" ht="19.5" customHeight="1">
      <c r="A7" s="57" t="s">
        <v>22</v>
      </c>
      <c r="C7" s="17"/>
      <c r="D7" s="17"/>
      <c r="E7" s="26"/>
      <c r="F7" s="18"/>
      <c r="G7" s="26"/>
      <c r="H7" s="19"/>
      <c r="I7" s="26"/>
      <c r="J7" s="26"/>
      <c r="K7" s="26"/>
    </row>
    <row r="8" spans="1:12" ht="19.5" customHeight="1">
      <c r="A8" s="57" t="s">
        <v>21</v>
      </c>
      <c r="C8" s="8"/>
      <c r="D8" s="8"/>
      <c r="F8" s="56"/>
    </row>
    <row r="9" spans="1:12" ht="19.5" customHeight="1">
      <c r="A9" s="25" t="s">
        <v>18</v>
      </c>
      <c r="C9" s="1">
        <v>7</v>
      </c>
      <c r="D9" s="65"/>
      <c r="E9" s="41">
        <v>2563279663</v>
      </c>
      <c r="F9" s="2"/>
      <c r="G9" s="41">
        <v>3035427086</v>
      </c>
      <c r="H9" s="2"/>
      <c r="I9" s="41">
        <v>205601270</v>
      </c>
      <c r="J9" s="2"/>
      <c r="K9" s="41">
        <v>511281991</v>
      </c>
      <c r="L9" s="2"/>
    </row>
    <row r="10" spans="1:12" ht="19.5" customHeight="1">
      <c r="A10" s="25" t="s">
        <v>291</v>
      </c>
      <c r="C10" s="1">
        <v>8</v>
      </c>
      <c r="D10" s="65"/>
      <c r="E10" s="41">
        <v>2165823463</v>
      </c>
      <c r="F10" s="2"/>
      <c r="G10" s="41">
        <v>2156161972</v>
      </c>
      <c r="H10" s="2"/>
      <c r="I10" s="41">
        <v>822950776</v>
      </c>
      <c r="J10" s="2"/>
      <c r="K10" s="41">
        <v>604433374</v>
      </c>
      <c r="L10" s="2"/>
    </row>
    <row r="11" spans="1:12" ht="19.5" customHeight="1">
      <c r="A11" s="25" t="s">
        <v>61</v>
      </c>
      <c r="C11" s="1"/>
      <c r="D11" s="65"/>
      <c r="E11" s="41">
        <v>1724100110</v>
      </c>
      <c r="F11" s="2"/>
      <c r="G11" s="41">
        <v>2730006719</v>
      </c>
      <c r="H11" s="2"/>
      <c r="I11" s="41">
        <v>103051691</v>
      </c>
      <c r="J11" s="2"/>
      <c r="K11" s="41">
        <v>96565186</v>
      </c>
      <c r="L11" s="2"/>
    </row>
    <row r="12" spans="1:12" ht="19.5" customHeight="1">
      <c r="A12" s="25" t="s">
        <v>145</v>
      </c>
      <c r="C12" s="1">
        <v>9</v>
      </c>
      <c r="D12" s="65"/>
      <c r="E12" s="41">
        <v>145265587</v>
      </c>
      <c r="F12" s="41"/>
      <c r="G12" s="41">
        <v>130664753</v>
      </c>
      <c r="H12" s="41"/>
      <c r="I12" s="41">
        <v>0</v>
      </c>
      <c r="J12" s="2"/>
      <c r="K12" s="41">
        <v>0</v>
      </c>
      <c r="L12" s="2"/>
    </row>
    <row r="13" spans="1:12" ht="19.5" customHeight="1">
      <c r="A13" s="25" t="s">
        <v>84</v>
      </c>
      <c r="C13" s="1">
        <v>10</v>
      </c>
      <c r="D13" s="65"/>
      <c r="E13" s="41">
        <v>23471765</v>
      </c>
      <c r="F13" s="41"/>
      <c r="G13" s="41">
        <v>38210129</v>
      </c>
      <c r="H13" s="41"/>
      <c r="I13" s="41">
        <v>184796986</v>
      </c>
      <c r="J13" s="2"/>
      <c r="K13" s="41">
        <v>188344816</v>
      </c>
      <c r="L13" s="2"/>
    </row>
    <row r="14" spans="1:12" ht="19.5" customHeight="1">
      <c r="A14" s="25" t="s">
        <v>101</v>
      </c>
      <c r="C14" s="1">
        <v>11</v>
      </c>
      <c r="D14" s="65"/>
      <c r="E14" s="41">
        <v>1062995786</v>
      </c>
      <c r="F14" s="41"/>
      <c r="G14" s="41">
        <v>641503848</v>
      </c>
      <c r="H14" s="41"/>
      <c r="I14" s="41">
        <v>0</v>
      </c>
      <c r="J14" s="2"/>
      <c r="K14" s="41">
        <v>0</v>
      </c>
      <c r="L14" s="2"/>
    </row>
    <row r="15" spans="1:12" ht="19.5" customHeight="1">
      <c r="A15" s="38" t="s">
        <v>185</v>
      </c>
      <c r="C15" s="1">
        <v>12</v>
      </c>
      <c r="D15" s="65"/>
      <c r="E15" s="41">
        <v>200256524</v>
      </c>
      <c r="F15" s="41"/>
      <c r="G15" s="41">
        <v>85393997</v>
      </c>
      <c r="H15" s="41"/>
      <c r="I15" s="41">
        <v>2654875</v>
      </c>
      <c r="J15" s="2"/>
      <c r="K15" s="41">
        <v>7172978</v>
      </c>
      <c r="L15" s="2"/>
    </row>
    <row r="16" spans="1:12" ht="19.5" customHeight="1">
      <c r="A16" s="25" t="s">
        <v>19</v>
      </c>
      <c r="C16" s="1">
        <v>13</v>
      </c>
      <c r="D16" s="65"/>
      <c r="E16" s="41">
        <v>1272165679</v>
      </c>
      <c r="F16" s="41"/>
      <c r="G16" s="41">
        <v>1392228345</v>
      </c>
      <c r="H16" s="41"/>
      <c r="I16" s="41">
        <v>55204415</v>
      </c>
      <c r="J16" s="2"/>
      <c r="K16" s="41">
        <v>65230687</v>
      </c>
      <c r="L16" s="2"/>
    </row>
    <row r="17" spans="1:12" ht="19.5" customHeight="1">
      <c r="A17" s="57" t="s">
        <v>23</v>
      </c>
      <c r="C17" s="1"/>
      <c r="D17" s="1"/>
      <c r="E17" s="27">
        <f>SUM(E9:E16)</f>
        <v>9157358577</v>
      </c>
      <c r="F17" s="2"/>
      <c r="G17" s="27">
        <f>SUM(G9:G16)</f>
        <v>10209596849</v>
      </c>
      <c r="H17" s="2"/>
      <c r="I17" s="27">
        <f>SUM(I9:I16)</f>
        <v>1374260013</v>
      </c>
      <c r="J17" s="2"/>
      <c r="K17" s="27">
        <f>SUM(K9:K16)</f>
        <v>1473029032</v>
      </c>
    </row>
    <row r="18" spans="1:12" ht="19.5" customHeight="1">
      <c r="A18" s="57" t="s">
        <v>24</v>
      </c>
      <c r="C18" s="1"/>
      <c r="D18" s="28"/>
      <c r="E18" s="29"/>
      <c r="F18" s="36"/>
      <c r="G18" s="29"/>
      <c r="H18" s="36"/>
      <c r="I18" s="29"/>
      <c r="J18" s="30"/>
      <c r="K18" s="29"/>
    </row>
    <row r="19" spans="1:12" ht="19.5" customHeight="1">
      <c r="A19" s="25" t="s">
        <v>25</v>
      </c>
      <c r="C19" s="1" t="s">
        <v>260</v>
      </c>
      <c r="D19" s="65"/>
      <c r="E19" s="42">
        <v>103325355</v>
      </c>
      <c r="F19" s="4"/>
      <c r="G19" s="42">
        <v>103427393</v>
      </c>
      <c r="H19" s="4"/>
      <c r="I19" s="42">
        <v>0</v>
      </c>
      <c r="J19" s="4"/>
      <c r="K19" s="41">
        <v>0</v>
      </c>
      <c r="L19" s="2"/>
    </row>
    <row r="20" spans="1:12" ht="19.5" customHeight="1">
      <c r="A20" s="38" t="s">
        <v>177</v>
      </c>
      <c r="B20" s="1"/>
      <c r="C20" s="1">
        <v>12</v>
      </c>
      <c r="D20" s="65"/>
      <c r="E20" s="42">
        <v>25731707</v>
      </c>
      <c r="F20" s="4"/>
      <c r="G20" s="42">
        <v>29548801</v>
      </c>
      <c r="H20" s="4"/>
      <c r="I20" s="42">
        <v>8282021</v>
      </c>
      <c r="J20" s="4"/>
      <c r="K20" s="41">
        <v>9861519</v>
      </c>
      <c r="L20" s="2"/>
    </row>
    <row r="21" spans="1:12" ht="19.5" customHeight="1">
      <c r="A21" s="25" t="s">
        <v>162</v>
      </c>
      <c r="C21" s="1">
        <v>9</v>
      </c>
      <c r="D21" s="65"/>
      <c r="E21" s="41">
        <v>119398601</v>
      </c>
      <c r="F21" s="42"/>
      <c r="G21" s="41">
        <v>234169144</v>
      </c>
      <c r="H21" s="42"/>
      <c r="I21" s="41">
        <v>0</v>
      </c>
      <c r="J21" s="4"/>
      <c r="K21" s="41">
        <v>0</v>
      </c>
      <c r="L21" s="2"/>
    </row>
    <row r="22" spans="1:12" ht="19.5" customHeight="1">
      <c r="A22" s="25" t="s">
        <v>85</v>
      </c>
      <c r="C22" s="1">
        <v>15</v>
      </c>
      <c r="D22" s="65"/>
      <c r="E22" s="42">
        <v>0</v>
      </c>
      <c r="F22" s="42"/>
      <c r="G22" s="42">
        <v>0</v>
      </c>
      <c r="H22" s="42"/>
      <c r="I22" s="42">
        <v>3655665183</v>
      </c>
      <c r="J22" s="4"/>
      <c r="K22" s="41">
        <v>3687787396</v>
      </c>
      <c r="L22" s="2"/>
    </row>
    <row r="23" spans="1:12" ht="19.5" customHeight="1">
      <c r="A23" s="25" t="s">
        <v>132</v>
      </c>
      <c r="C23" s="1">
        <v>16</v>
      </c>
      <c r="D23" s="65"/>
      <c r="E23" s="41">
        <v>85436000</v>
      </c>
      <c r="F23" s="42"/>
      <c r="G23" s="41">
        <v>85436000</v>
      </c>
      <c r="H23" s="42"/>
      <c r="I23" s="41">
        <v>58610184</v>
      </c>
      <c r="J23" s="4"/>
      <c r="K23" s="41">
        <v>69299793</v>
      </c>
      <c r="L23" s="2"/>
    </row>
    <row r="24" spans="1:12" ht="19.5" customHeight="1">
      <c r="A24" s="56" t="s">
        <v>86</v>
      </c>
      <c r="C24" s="1">
        <v>17</v>
      </c>
      <c r="D24" s="65"/>
      <c r="E24" s="41">
        <v>4722505616</v>
      </c>
      <c r="F24" s="41"/>
      <c r="G24" s="41">
        <v>5205752961</v>
      </c>
      <c r="H24" s="41"/>
      <c r="I24" s="41">
        <v>1314339812</v>
      </c>
      <c r="J24" s="2"/>
      <c r="K24" s="41">
        <v>1542782010</v>
      </c>
      <c r="L24" s="2"/>
    </row>
    <row r="25" spans="1:12" ht="19.5" customHeight="1">
      <c r="A25" s="56" t="s">
        <v>186</v>
      </c>
      <c r="C25" s="1">
        <v>18</v>
      </c>
      <c r="D25" s="65"/>
      <c r="E25" s="41">
        <v>219780876</v>
      </c>
      <c r="F25" s="41"/>
      <c r="G25" s="41">
        <v>186730284</v>
      </c>
      <c r="H25" s="41"/>
      <c r="I25" s="41">
        <v>53318224</v>
      </c>
      <c r="J25" s="2"/>
      <c r="K25" s="41">
        <v>40445806</v>
      </c>
      <c r="L25" s="2"/>
    </row>
    <row r="26" spans="1:12" ht="19.5" customHeight="1">
      <c r="A26" s="56" t="s">
        <v>87</v>
      </c>
      <c r="C26" s="1">
        <v>19</v>
      </c>
      <c r="D26" s="65"/>
      <c r="E26" s="42">
        <v>236711640</v>
      </c>
      <c r="F26" s="41"/>
      <c r="G26" s="42">
        <v>236711640</v>
      </c>
      <c r="H26" s="41"/>
      <c r="I26" s="42">
        <v>0</v>
      </c>
      <c r="J26" s="2"/>
      <c r="K26" s="41">
        <v>0</v>
      </c>
      <c r="L26" s="2"/>
    </row>
    <row r="27" spans="1:12" ht="19.5" customHeight="1">
      <c r="A27" s="56" t="s">
        <v>88</v>
      </c>
      <c r="C27" s="1">
        <v>20</v>
      </c>
      <c r="D27" s="65"/>
      <c r="E27" s="42">
        <v>1344783334</v>
      </c>
      <c r="F27" s="41"/>
      <c r="G27" s="42">
        <v>1099671092</v>
      </c>
      <c r="H27" s="41"/>
      <c r="I27" s="42">
        <v>6417211</v>
      </c>
      <c r="J27" s="2"/>
      <c r="K27" s="42">
        <v>11856298</v>
      </c>
      <c r="L27" s="2"/>
    </row>
    <row r="28" spans="1:12" ht="19.5" customHeight="1">
      <c r="A28" s="56" t="s">
        <v>133</v>
      </c>
      <c r="C28" s="1">
        <v>37</v>
      </c>
      <c r="D28" s="65"/>
      <c r="E28" s="41">
        <v>296635959</v>
      </c>
      <c r="F28" s="41"/>
      <c r="G28" s="41">
        <v>300581358</v>
      </c>
      <c r="H28" s="41"/>
      <c r="I28" s="41">
        <v>0</v>
      </c>
      <c r="J28" s="2"/>
      <c r="K28" s="41">
        <v>0</v>
      </c>
      <c r="L28" s="2"/>
    </row>
    <row r="29" spans="1:12" ht="19.5" customHeight="1">
      <c r="A29" s="56" t="s">
        <v>26</v>
      </c>
      <c r="C29" s="69"/>
      <c r="D29" s="65"/>
      <c r="E29" s="83">
        <v>715075874</v>
      </c>
      <c r="F29" s="41"/>
      <c r="G29" s="83">
        <v>407135116</v>
      </c>
      <c r="H29" s="41"/>
      <c r="I29" s="83">
        <v>3999962</v>
      </c>
      <c r="J29" s="2"/>
      <c r="K29" s="83">
        <v>5041980</v>
      </c>
      <c r="L29" s="2"/>
    </row>
    <row r="30" spans="1:12" ht="19.5" customHeight="1">
      <c r="A30" s="57" t="s">
        <v>28</v>
      </c>
      <c r="C30" s="1"/>
      <c r="D30" s="1"/>
      <c r="E30" s="3">
        <f>SUM(E19:E29)</f>
        <v>7869384962</v>
      </c>
      <c r="F30" s="2"/>
      <c r="G30" s="3">
        <f>SUM(G19:G29)</f>
        <v>7889163789</v>
      </c>
      <c r="H30" s="2"/>
      <c r="I30" s="3">
        <f>SUM(I19:I29)</f>
        <v>5100632597</v>
      </c>
      <c r="J30" s="2"/>
      <c r="K30" s="3">
        <f>SUM(K19:K29)</f>
        <v>5367074802</v>
      </c>
      <c r="L30" s="65"/>
    </row>
    <row r="31" spans="1:12" ht="19.5" customHeight="1" thickBot="1">
      <c r="A31" s="57" t="s">
        <v>29</v>
      </c>
      <c r="C31" s="1"/>
      <c r="D31" s="1"/>
      <c r="E31" s="31">
        <f>SUM(E17+E30)</f>
        <v>17026743539</v>
      </c>
      <c r="F31" s="2"/>
      <c r="G31" s="31">
        <f>SUM(G17+G30)</f>
        <v>18098760638</v>
      </c>
      <c r="H31" s="2"/>
      <c r="I31" s="31">
        <f>SUM(I17+I30)</f>
        <v>6474892610</v>
      </c>
      <c r="J31" s="2"/>
      <c r="K31" s="31">
        <f>SUM(K17+K30)</f>
        <v>6840103834</v>
      </c>
      <c r="L31" s="2"/>
    </row>
    <row r="32" spans="1:12" ht="19.5" customHeight="1" thickTop="1">
      <c r="C32" s="61"/>
      <c r="D32" s="61"/>
      <c r="E32" s="61"/>
      <c r="F32" s="61"/>
      <c r="G32" s="61"/>
      <c r="H32" s="61"/>
      <c r="I32" s="61"/>
      <c r="J32" s="61"/>
      <c r="K32" s="61"/>
    </row>
    <row r="33" spans="1:12" ht="19.5" customHeight="1">
      <c r="A33" s="56" t="s">
        <v>1</v>
      </c>
    </row>
    <row r="37" spans="1:12" ht="19.5" customHeight="1">
      <c r="A37" s="57" t="s">
        <v>17</v>
      </c>
      <c r="B37" s="13"/>
      <c r="C37" s="20"/>
      <c r="D37" s="12"/>
      <c r="E37" s="20"/>
      <c r="F37" s="20"/>
      <c r="G37" s="20"/>
      <c r="H37" s="12"/>
      <c r="I37" s="20"/>
      <c r="J37" s="20"/>
      <c r="K37" s="20"/>
    </row>
    <row r="38" spans="1:12" ht="19.5" customHeight="1">
      <c r="A38" s="57" t="s">
        <v>100</v>
      </c>
      <c r="B38" s="13"/>
      <c r="C38" s="20"/>
      <c r="D38" s="12"/>
      <c r="E38" s="20"/>
      <c r="F38" s="20"/>
      <c r="G38" s="20"/>
      <c r="H38" s="12"/>
      <c r="I38" s="20"/>
      <c r="J38" s="20"/>
      <c r="K38" s="20"/>
    </row>
    <row r="39" spans="1:12" ht="19.5" customHeight="1">
      <c r="A39" s="57" t="s">
        <v>283</v>
      </c>
      <c r="B39" s="13"/>
      <c r="C39" s="20"/>
      <c r="D39" s="12"/>
      <c r="E39" s="20"/>
      <c r="F39" s="20"/>
      <c r="G39" s="20"/>
      <c r="H39" s="12"/>
      <c r="I39" s="20"/>
      <c r="J39" s="20"/>
      <c r="K39" s="20"/>
    </row>
    <row r="40" spans="1:12" ht="19.5" customHeight="1">
      <c r="A40" s="25"/>
      <c r="B40" s="12"/>
      <c r="C40" s="12"/>
      <c r="D40" s="9"/>
      <c r="E40" s="9"/>
      <c r="F40" s="9"/>
      <c r="G40" s="9"/>
      <c r="H40" s="9"/>
      <c r="I40" s="9"/>
      <c r="J40" s="9"/>
      <c r="K40" s="10" t="s">
        <v>118</v>
      </c>
      <c r="L40" s="56"/>
    </row>
    <row r="41" spans="1:12" ht="19.5" customHeight="1">
      <c r="C41" s="8"/>
      <c r="D41" s="8"/>
      <c r="E41" s="127" t="s">
        <v>14</v>
      </c>
      <c r="F41" s="127"/>
      <c r="G41" s="127"/>
      <c r="H41" s="23"/>
      <c r="I41" s="127" t="s">
        <v>15</v>
      </c>
      <c r="J41" s="127"/>
      <c r="K41" s="127"/>
      <c r="L41" s="56"/>
    </row>
    <row r="42" spans="1:12" ht="19.5" customHeight="1">
      <c r="A42" s="15"/>
      <c r="C42" s="17" t="s">
        <v>0</v>
      </c>
      <c r="D42" s="17"/>
      <c r="E42" s="18">
        <v>2025</v>
      </c>
      <c r="F42" s="18"/>
      <c r="G42" s="18">
        <v>2024</v>
      </c>
      <c r="H42" s="18"/>
      <c r="I42" s="18">
        <v>2025</v>
      </c>
      <c r="J42" s="18"/>
      <c r="K42" s="18">
        <v>2024</v>
      </c>
    </row>
    <row r="43" spans="1:12" ht="19.5" customHeight="1">
      <c r="A43" s="57" t="s">
        <v>31</v>
      </c>
      <c r="C43" s="8"/>
      <c r="D43" s="8"/>
      <c r="F43" s="56"/>
    </row>
    <row r="44" spans="1:12" ht="19.5" customHeight="1">
      <c r="A44" s="57" t="s">
        <v>30</v>
      </c>
      <c r="C44" s="8"/>
      <c r="D44" s="8"/>
      <c r="F44" s="56"/>
    </row>
    <row r="45" spans="1:12" ht="19.5" customHeight="1">
      <c r="A45" s="56" t="s">
        <v>143</v>
      </c>
      <c r="C45" s="1">
        <v>21</v>
      </c>
      <c r="D45" s="65"/>
      <c r="E45" s="42">
        <v>783189605</v>
      </c>
      <c r="F45" s="62"/>
      <c r="G45" s="42">
        <v>1023338030</v>
      </c>
      <c r="H45" s="62"/>
      <c r="I45" s="42">
        <v>180000000</v>
      </c>
      <c r="J45" s="62"/>
      <c r="K45" s="42">
        <v>200000000</v>
      </c>
      <c r="L45" s="62"/>
    </row>
    <row r="46" spans="1:12" ht="19.5" customHeight="1">
      <c r="A46" s="56" t="s">
        <v>292</v>
      </c>
      <c r="C46" s="1">
        <v>22</v>
      </c>
      <c r="D46" s="65"/>
      <c r="E46" s="42">
        <v>1723425688</v>
      </c>
      <c r="F46" s="62"/>
      <c r="G46" s="42">
        <v>2360308439</v>
      </c>
      <c r="H46" s="62"/>
      <c r="I46" s="42">
        <v>467480273</v>
      </c>
      <c r="J46" s="62"/>
      <c r="K46" s="42">
        <v>450242783</v>
      </c>
      <c r="L46" s="62"/>
    </row>
    <row r="47" spans="1:12" ht="19.5" customHeight="1">
      <c r="A47" s="56" t="s">
        <v>84</v>
      </c>
      <c r="C47" s="1">
        <v>23</v>
      </c>
      <c r="D47" s="65"/>
      <c r="E47" s="42">
        <v>10378560</v>
      </c>
      <c r="F47" s="62"/>
      <c r="G47" s="42">
        <v>10378560</v>
      </c>
      <c r="H47" s="62"/>
      <c r="I47" s="42">
        <v>479466503</v>
      </c>
      <c r="J47" s="62"/>
      <c r="K47" s="42">
        <v>563559248</v>
      </c>
      <c r="L47" s="62"/>
    </row>
    <row r="48" spans="1:12" ht="19.5" customHeight="1">
      <c r="A48" s="56" t="s">
        <v>262</v>
      </c>
      <c r="C48" s="1">
        <v>24</v>
      </c>
      <c r="D48" s="65"/>
      <c r="E48" s="42">
        <v>405149269</v>
      </c>
      <c r="F48" s="62"/>
      <c r="G48" s="42">
        <v>723509564</v>
      </c>
      <c r="H48" s="62"/>
      <c r="I48" s="42">
        <v>405149269</v>
      </c>
      <c r="J48" s="62"/>
      <c r="K48" s="42">
        <v>723509564</v>
      </c>
      <c r="L48" s="62"/>
    </row>
    <row r="49" spans="1:32" ht="19.5" customHeight="1">
      <c r="A49" s="56" t="s">
        <v>144</v>
      </c>
      <c r="C49" s="1">
        <v>25</v>
      </c>
      <c r="D49" s="65"/>
      <c r="E49" s="42">
        <v>1858687616</v>
      </c>
      <c r="F49" s="62"/>
      <c r="G49" s="42">
        <v>1876393175</v>
      </c>
      <c r="H49" s="62"/>
      <c r="I49" s="42">
        <v>385235934</v>
      </c>
      <c r="J49" s="62"/>
      <c r="K49" s="42">
        <v>219678248</v>
      </c>
      <c r="L49" s="62"/>
      <c r="AF49" s="56" t="s">
        <v>118</v>
      </c>
    </row>
    <row r="50" spans="1:32" ht="19.5" customHeight="1">
      <c r="A50" s="56" t="s">
        <v>187</v>
      </c>
      <c r="C50" s="1">
        <v>18</v>
      </c>
      <c r="D50" s="65"/>
      <c r="E50" s="42">
        <v>51532465</v>
      </c>
      <c r="F50" s="62"/>
      <c r="G50" s="42">
        <v>65796001</v>
      </c>
      <c r="H50" s="62"/>
      <c r="I50" s="42">
        <v>10787056</v>
      </c>
      <c r="J50" s="62"/>
      <c r="K50" s="42">
        <v>18131508</v>
      </c>
      <c r="L50" s="62"/>
    </row>
    <row r="51" spans="1:32" ht="19.5" customHeight="1">
      <c r="A51" s="56" t="s">
        <v>102</v>
      </c>
      <c r="C51" s="1"/>
      <c r="D51" s="65"/>
      <c r="E51" s="42">
        <v>142709907</v>
      </c>
      <c r="F51" s="62"/>
      <c r="G51" s="42">
        <v>114080358</v>
      </c>
      <c r="H51" s="62"/>
      <c r="I51" s="42">
        <v>0</v>
      </c>
      <c r="J51" s="62"/>
      <c r="K51" s="42">
        <v>0</v>
      </c>
      <c r="L51" s="62"/>
    </row>
    <row r="52" spans="1:32" ht="19.5" customHeight="1">
      <c r="A52" s="56" t="s">
        <v>89</v>
      </c>
      <c r="C52" s="65"/>
      <c r="D52" s="65"/>
      <c r="E52" s="42">
        <v>1146206060</v>
      </c>
      <c r="F52" s="62"/>
      <c r="G52" s="42">
        <v>1088250079</v>
      </c>
      <c r="H52" s="62"/>
      <c r="I52" s="42">
        <v>610956</v>
      </c>
      <c r="J52" s="62"/>
      <c r="K52" s="42">
        <v>880770</v>
      </c>
      <c r="L52" s="62"/>
    </row>
    <row r="53" spans="1:32" ht="19.5" customHeight="1">
      <c r="A53" s="56" t="s">
        <v>293</v>
      </c>
      <c r="C53" s="1">
        <v>26</v>
      </c>
      <c r="D53" s="65"/>
      <c r="E53" s="42">
        <v>64528360</v>
      </c>
      <c r="F53" s="62"/>
      <c r="G53" s="42">
        <v>45153552</v>
      </c>
      <c r="H53" s="62"/>
      <c r="I53" s="42">
        <v>0</v>
      </c>
      <c r="J53" s="62"/>
      <c r="K53" s="42">
        <v>0</v>
      </c>
      <c r="L53" s="62"/>
    </row>
    <row r="54" spans="1:32" ht="19.5" customHeight="1">
      <c r="A54" s="65" t="s">
        <v>189</v>
      </c>
      <c r="C54" s="1"/>
      <c r="D54" s="65"/>
      <c r="E54" s="42">
        <v>88990700</v>
      </c>
      <c r="F54" s="62"/>
      <c r="G54" s="42">
        <v>47134226</v>
      </c>
      <c r="H54" s="62"/>
      <c r="I54" s="42">
        <v>2308170</v>
      </c>
      <c r="J54" s="62"/>
      <c r="K54" s="42">
        <v>0</v>
      </c>
      <c r="L54" s="62"/>
    </row>
    <row r="55" spans="1:32" ht="19.5" customHeight="1">
      <c r="A55" s="56" t="s">
        <v>32</v>
      </c>
      <c r="C55" s="1">
        <v>27</v>
      </c>
      <c r="D55" s="65"/>
      <c r="E55" s="42">
        <v>837574463</v>
      </c>
      <c r="F55" s="62"/>
      <c r="G55" s="42">
        <v>1040598251</v>
      </c>
      <c r="H55" s="62"/>
      <c r="I55" s="42">
        <v>26744631</v>
      </c>
      <c r="J55" s="62"/>
      <c r="K55" s="42">
        <v>22797830</v>
      </c>
      <c r="L55" s="62"/>
    </row>
    <row r="56" spans="1:32" ht="19.5" customHeight="1">
      <c r="A56" s="57" t="s">
        <v>33</v>
      </c>
      <c r="C56" s="8"/>
      <c r="D56" s="8"/>
      <c r="E56" s="27">
        <f>SUM(E45:E55)</f>
        <v>7112372693</v>
      </c>
      <c r="F56" s="2"/>
      <c r="G56" s="27">
        <f>SUM(G45:G55)</f>
        <v>8394940235</v>
      </c>
      <c r="H56" s="2"/>
      <c r="I56" s="27">
        <f>SUM(I45:I55)</f>
        <v>1957782792</v>
      </c>
      <c r="J56" s="2"/>
      <c r="K56" s="27">
        <f>SUM(K45:K55)</f>
        <v>2198799951</v>
      </c>
    </row>
    <row r="57" spans="1:32" ht="19.5" customHeight="1">
      <c r="A57" s="57" t="s">
        <v>34</v>
      </c>
      <c r="C57" s="8"/>
      <c r="D57" s="8"/>
      <c r="E57" s="2"/>
      <c r="F57" s="2"/>
      <c r="G57" s="2"/>
      <c r="H57" s="2"/>
      <c r="I57" s="2"/>
      <c r="J57" s="2"/>
      <c r="K57" s="2"/>
    </row>
    <row r="58" spans="1:32" ht="19.5" customHeight="1">
      <c r="A58" s="61" t="s">
        <v>146</v>
      </c>
      <c r="C58" s="1">
        <v>24</v>
      </c>
      <c r="D58" s="65"/>
      <c r="E58" s="42">
        <v>641102578</v>
      </c>
      <c r="F58" s="2"/>
      <c r="G58" s="42">
        <v>1043407410</v>
      </c>
      <c r="H58" s="2"/>
      <c r="I58" s="42">
        <v>641102578</v>
      </c>
      <c r="J58" s="2"/>
      <c r="K58" s="42">
        <v>1043407410</v>
      </c>
      <c r="L58" s="2"/>
    </row>
    <row r="59" spans="1:32" ht="19.5" customHeight="1">
      <c r="A59" s="56" t="s">
        <v>111</v>
      </c>
      <c r="C59" s="1"/>
      <c r="D59" s="1"/>
      <c r="E59" s="42"/>
      <c r="F59" s="2"/>
      <c r="G59" s="42"/>
      <c r="H59" s="2"/>
      <c r="I59" s="70"/>
      <c r="J59" s="2"/>
      <c r="K59" s="4"/>
      <c r="L59" s="62"/>
    </row>
    <row r="60" spans="1:32" ht="19.5" customHeight="1">
      <c r="A60" s="56" t="s">
        <v>110</v>
      </c>
      <c r="C60" s="1">
        <v>25</v>
      </c>
      <c r="D60" s="65"/>
      <c r="E60" s="42">
        <v>392687910</v>
      </c>
      <c r="F60" s="2"/>
      <c r="G60" s="42">
        <v>397013085</v>
      </c>
      <c r="H60" s="2"/>
      <c r="I60" s="42">
        <v>392687910</v>
      </c>
      <c r="J60" s="2"/>
      <c r="K60" s="42">
        <v>362613085</v>
      </c>
      <c r="L60" s="62"/>
    </row>
    <row r="61" spans="1:32" ht="19.5" customHeight="1">
      <c r="A61" s="56" t="s">
        <v>190</v>
      </c>
      <c r="C61" s="1">
        <v>18</v>
      </c>
      <c r="D61" s="65"/>
      <c r="E61" s="41">
        <v>132981201</v>
      </c>
      <c r="F61" s="62"/>
      <c r="G61" s="41">
        <v>84642401</v>
      </c>
      <c r="H61" s="62"/>
      <c r="I61" s="66">
        <v>29385161</v>
      </c>
      <c r="J61" s="62"/>
      <c r="K61" s="66">
        <v>8652781</v>
      </c>
      <c r="L61" s="62"/>
    </row>
    <row r="62" spans="1:32" ht="19.5" customHeight="1">
      <c r="A62" s="56" t="s">
        <v>294</v>
      </c>
      <c r="C62" s="1">
        <v>26</v>
      </c>
      <c r="D62" s="65"/>
      <c r="E62" s="42">
        <v>1165069326</v>
      </c>
      <c r="F62" s="62"/>
      <c r="G62" s="42">
        <v>778477518</v>
      </c>
      <c r="H62" s="62"/>
      <c r="I62" s="41">
        <v>605278202</v>
      </c>
      <c r="J62" s="62"/>
      <c r="K62" s="42">
        <v>494095890</v>
      </c>
      <c r="L62" s="62"/>
    </row>
    <row r="63" spans="1:32" ht="19.5" customHeight="1">
      <c r="A63" s="56" t="s">
        <v>295</v>
      </c>
      <c r="C63" s="1">
        <v>28</v>
      </c>
      <c r="D63" s="65"/>
      <c r="E63" s="41">
        <v>356702282</v>
      </c>
      <c r="F63" s="62"/>
      <c r="G63" s="41">
        <v>335305672</v>
      </c>
      <c r="H63" s="62"/>
      <c r="I63" s="42">
        <v>53316031</v>
      </c>
      <c r="J63" s="62"/>
      <c r="K63" s="42">
        <v>52050222</v>
      </c>
      <c r="L63" s="62"/>
    </row>
    <row r="64" spans="1:32" ht="19.5" customHeight="1">
      <c r="A64" s="56" t="s">
        <v>134</v>
      </c>
      <c r="C64" s="1">
        <v>37</v>
      </c>
      <c r="D64" s="65"/>
      <c r="E64" s="41">
        <v>214381911</v>
      </c>
      <c r="F64" s="62"/>
      <c r="G64" s="41">
        <v>218060577</v>
      </c>
      <c r="H64" s="62"/>
      <c r="I64" s="41">
        <v>58241509</v>
      </c>
      <c r="J64" s="62"/>
      <c r="K64" s="42">
        <v>54595456</v>
      </c>
      <c r="L64" s="62"/>
    </row>
    <row r="65" spans="1:12" ht="19.5" customHeight="1">
      <c r="A65" s="56" t="s">
        <v>188</v>
      </c>
      <c r="C65" s="1"/>
      <c r="D65" s="65"/>
      <c r="E65" s="41">
        <v>24876811</v>
      </c>
      <c r="F65" s="62"/>
      <c r="G65" s="41">
        <v>61844439</v>
      </c>
      <c r="H65" s="62"/>
      <c r="I65" s="41">
        <v>13697128</v>
      </c>
      <c r="J65" s="62"/>
      <c r="K65" s="41">
        <v>13538691</v>
      </c>
      <c r="L65" s="62"/>
    </row>
    <row r="66" spans="1:12" ht="19.5" customHeight="1">
      <c r="A66" s="56" t="s">
        <v>105</v>
      </c>
      <c r="C66" s="1"/>
      <c r="D66" s="65"/>
      <c r="E66" s="41"/>
      <c r="F66" s="62"/>
      <c r="G66" s="41"/>
      <c r="H66" s="62"/>
      <c r="I66" s="41"/>
      <c r="J66" s="62"/>
      <c r="K66" s="41"/>
      <c r="L66" s="62"/>
    </row>
    <row r="67" spans="1:12" ht="19.5" customHeight="1">
      <c r="A67" s="56" t="s">
        <v>27</v>
      </c>
      <c r="C67" s="1"/>
      <c r="D67" s="65"/>
      <c r="E67" s="71">
        <v>2130709</v>
      </c>
      <c r="F67" s="62"/>
      <c r="G67" s="71">
        <v>1569200</v>
      </c>
      <c r="H67" s="62"/>
      <c r="I67" s="71">
        <v>0</v>
      </c>
      <c r="J67" s="62"/>
      <c r="K67" s="40">
        <v>0</v>
      </c>
      <c r="L67" s="62"/>
    </row>
    <row r="68" spans="1:12" ht="19.5" customHeight="1">
      <c r="A68" s="56" t="s">
        <v>20</v>
      </c>
      <c r="C68" s="65"/>
      <c r="D68" s="65"/>
      <c r="E68" s="39">
        <v>990204</v>
      </c>
      <c r="F68" s="4"/>
      <c r="G68" s="39">
        <v>14065690</v>
      </c>
      <c r="H68" s="4"/>
      <c r="I68" s="39">
        <v>0</v>
      </c>
      <c r="J68" s="4"/>
      <c r="K68" s="39">
        <v>13075487</v>
      </c>
      <c r="L68" s="62"/>
    </row>
    <row r="69" spans="1:12" ht="19.5" customHeight="1">
      <c r="A69" s="56" t="s">
        <v>36</v>
      </c>
      <c r="C69" s="1"/>
      <c r="D69" s="1"/>
      <c r="E69" s="27">
        <f>SUM(E67:E68)</f>
        <v>3120913</v>
      </c>
      <c r="F69" s="2"/>
      <c r="G69" s="27">
        <f>SUM(G67:G68)</f>
        <v>15634890</v>
      </c>
      <c r="H69" s="2"/>
      <c r="I69" s="27">
        <f>SUM(I67:I68)</f>
        <v>0</v>
      </c>
      <c r="J69" s="2"/>
      <c r="K69" s="27">
        <f>SUM(K67:K68)</f>
        <v>13075487</v>
      </c>
      <c r="L69" s="6"/>
    </row>
    <row r="70" spans="1:12" ht="19.5" customHeight="1">
      <c r="A70" s="57" t="s">
        <v>37</v>
      </c>
      <c r="C70" s="8"/>
      <c r="D70" s="8"/>
      <c r="E70" s="3">
        <f>SUM(E57:E68)</f>
        <v>2930922932</v>
      </c>
      <c r="F70" s="2"/>
      <c r="G70" s="3">
        <f>SUM(G57:G68)</f>
        <v>2934385992</v>
      </c>
      <c r="H70" s="2"/>
      <c r="I70" s="3">
        <f>SUM(I57:I68)</f>
        <v>1793708519</v>
      </c>
      <c r="J70" s="2"/>
      <c r="K70" s="3">
        <f>SUM(K57:K68)</f>
        <v>2042029022</v>
      </c>
    </row>
    <row r="71" spans="1:12" ht="19.5" customHeight="1">
      <c r="A71" s="57" t="s">
        <v>38</v>
      </c>
      <c r="C71" s="8"/>
      <c r="D71" s="8"/>
      <c r="E71" s="67">
        <f>SUM(E56,E70)</f>
        <v>10043295625</v>
      </c>
      <c r="F71" s="2"/>
      <c r="G71" s="67">
        <f>SUM(G56,G70)</f>
        <v>11329326227</v>
      </c>
      <c r="H71" s="62"/>
      <c r="I71" s="67">
        <f>SUM(I56,I70)</f>
        <v>3751491311</v>
      </c>
      <c r="J71" s="62"/>
      <c r="K71" s="67">
        <f>SUM(K56,K70)</f>
        <v>4240828973</v>
      </c>
    </row>
    <row r="72" spans="1:12" ht="19.5" customHeight="1">
      <c r="A72" s="61"/>
    </row>
    <row r="73" spans="1:12" ht="19.5" customHeight="1">
      <c r="A73" s="56" t="s">
        <v>1</v>
      </c>
      <c r="C73" s="56"/>
      <c r="E73" s="56"/>
      <c r="F73" s="56"/>
      <c r="G73" s="56"/>
    </row>
    <row r="74" spans="1:12" ht="19.5" customHeight="1">
      <c r="C74" s="56"/>
      <c r="E74" s="56"/>
      <c r="F74" s="56"/>
      <c r="G74" s="56"/>
    </row>
    <row r="75" spans="1:12" ht="19.5" customHeight="1">
      <c r="C75" s="56"/>
      <c r="E75" s="56"/>
      <c r="F75" s="56"/>
      <c r="G75" s="56"/>
    </row>
    <row r="76" spans="1:12" ht="19.5" customHeight="1">
      <c r="C76" s="56"/>
      <c r="E76" s="56"/>
      <c r="F76" s="56"/>
      <c r="G76" s="56"/>
    </row>
    <row r="77" spans="1:12" ht="19.5" customHeight="1">
      <c r="A77" s="57" t="s">
        <v>17</v>
      </c>
      <c r="B77" s="13"/>
      <c r="C77" s="20"/>
      <c r="D77" s="12"/>
      <c r="E77" s="20"/>
      <c r="F77" s="20"/>
      <c r="G77" s="20"/>
    </row>
    <row r="78" spans="1:12" ht="19.5" customHeight="1">
      <c r="A78" s="57" t="s">
        <v>100</v>
      </c>
      <c r="B78" s="13"/>
      <c r="C78" s="20"/>
      <c r="D78" s="12"/>
      <c r="E78" s="20"/>
      <c r="F78" s="20"/>
      <c r="G78" s="20"/>
      <c r="H78" s="12"/>
      <c r="I78" s="20"/>
      <c r="J78" s="20"/>
      <c r="K78" s="20"/>
    </row>
    <row r="79" spans="1:12" ht="19.5" customHeight="1">
      <c r="A79" s="57" t="s">
        <v>283</v>
      </c>
      <c r="B79" s="13"/>
      <c r="C79" s="20"/>
      <c r="D79" s="12"/>
      <c r="E79" s="20"/>
      <c r="F79" s="20"/>
      <c r="G79" s="20"/>
      <c r="H79" s="12"/>
      <c r="I79" s="20"/>
      <c r="J79" s="20"/>
      <c r="K79" s="20"/>
    </row>
    <row r="80" spans="1:12" ht="19.5" customHeight="1">
      <c r="A80" s="15"/>
      <c r="B80" s="56"/>
      <c r="C80" s="9"/>
      <c r="D80" s="9"/>
      <c r="E80" s="9"/>
      <c r="F80" s="9"/>
      <c r="G80" s="9"/>
      <c r="H80" s="9"/>
      <c r="I80" s="9"/>
      <c r="J80" s="9"/>
      <c r="K80" s="14" t="s">
        <v>118</v>
      </c>
    </row>
    <row r="81" spans="1:12" ht="19.5" customHeight="1">
      <c r="C81" s="8"/>
      <c r="D81" s="8"/>
      <c r="E81" s="127" t="s">
        <v>14</v>
      </c>
      <c r="F81" s="127"/>
      <c r="G81" s="127"/>
      <c r="H81" s="23"/>
      <c r="I81" s="127" t="s">
        <v>15</v>
      </c>
      <c r="J81" s="127"/>
      <c r="K81" s="127"/>
      <c r="L81" s="56"/>
    </row>
    <row r="82" spans="1:12" ht="19.5" customHeight="1">
      <c r="A82" s="15"/>
      <c r="C82" s="17" t="s">
        <v>0</v>
      </c>
      <c r="D82" s="17"/>
      <c r="E82" s="18">
        <v>2025</v>
      </c>
      <c r="F82" s="18"/>
      <c r="G82" s="18">
        <v>2024</v>
      </c>
      <c r="H82" s="18"/>
      <c r="I82" s="18">
        <v>2025</v>
      </c>
      <c r="J82" s="18"/>
      <c r="K82" s="18">
        <v>2024</v>
      </c>
    </row>
    <row r="83" spans="1:12" ht="19.5" customHeight="1">
      <c r="A83" s="57" t="s">
        <v>35</v>
      </c>
      <c r="C83" s="17"/>
      <c r="D83" s="17"/>
      <c r="E83" s="26"/>
      <c r="F83" s="18"/>
      <c r="G83" s="26"/>
      <c r="H83" s="19"/>
      <c r="I83" s="26"/>
      <c r="J83" s="26"/>
      <c r="K83" s="26"/>
    </row>
    <row r="84" spans="1:12" ht="19.5" customHeight="1">
      <c r="A84" s="57" t="s">
        <v>39</v>
      </c>
      <c r="C84" s="8"/>
      <c r="D84" s="8"/>
      <c r="F84" s="56"/>
    </row>
    <row r="85" spans="1:12" ht="19.5" customHeight="1">
      <c r="A85" s="56" t="s">
        <v>3</v>
      </c>
      <c r="C85" s="1">
        <v>29</v>
      </c>
      <c r="D85" s="8"/>
      <c r="F85" s="56"/>
    </row>
    <row r="86" spans="1:12" ht="19.5" customHeight="1">
      <c r="A86" s="56" t="s">
        <v>40</v>
      </c>
      <c r="C86" s="65"/>
      <c r="D86" s="8"/>
      <c r="F86" s="56"/>
    </row>
    <row r="87" spans="1:12" ht="19.5" customHeight="1">
      <c r="A87" s="56" t="s">
        <v>254</v>
      </c>
      <c r="C87" s="65"/>
      <c r="D87" s="8"/>
      <c r="F87" s="56"/>
    </row>
    <row r="88" spans="1:12" ht="19.5" customHeight="1" thickBot="1">
      <c r="A88" s="56" t="s">
        <v>296</v>
      </c>
      <c r="C88" s="1"/>
      <c r="D88" s="8"/>
      <c r="E88" s="68">
        <v>1006504198</v>
      </c>
      <c r="F88" s="62"/>
      <c r="G88" s="68">
        <v>1174254794</v>
      </c>
      <c r="H88" s="62"/>
      <c r="I88" s="68">
        <v>1006504198</v>
      </c>
      <c r="J88" s="62"/>
      <c r="K88" s="68">
        <v>1174254794</v>
      </c>
      <c r="L88" s="6"/>
    </row>
    <row r="89" spans="1:12" ht="19.5" customHeight="1" thickTop="1">
      <c r="A89" s="56" t="s">
        <v>125</v>
      </c>
      <c r="C89" s="1"/>
      <c r="D89" s="8"/>
      <c r="E89" s="62"/>
      <c r="F89" s="2"/>
      <c r="G89" s="62"/>
      <c r="H89" s="2"/>
      <c r="I89" s="62"/>
      <c r="J89" s="2"/>
      <c r="K89" s="2"/>
    </row>
    <row r="90" spans="1:12" ht="19.5" customHeight="1">
      <c r="A90" s="56" t="s">
        <v>254</v>
      </c>
      <c r="C90" s="1"/>
      <c r="D90" s="1"/>
      <c r="E90" s="62">
        <f>Consolidated!C41</f>
        <v>1006504198</v>
      </c>
      <c r="F90" s="62"/>
      <c r="G90" s="62">
        <f>Consolidated!C27</f>
        <v>1006504198</v>
      </c>
      <c r="H90" s="62"/>
      <c r="I90" s="62">
        <f>'The Company only'!C23</f>
        <v>1006504198</v>
      </c>
      <c r="J90" s="62"/>
      <c r="K90" s="62">
        <f>'The Company only'!C15</f>
        <v>1006504198</v>
      </c>
      <c r="L90" s="62"/>
    </row>
    <row r="91" spans="1:12" ht="19.5" customHeight="1">
      <c r="A91" s="56" t="s">
        <v>4</v>
      </c>
      <c r="C91" s="1">
        <v>29</v>
      </c>
      <c r="D91" s="1"/>
      <c r="E91" s="62">
        <f>Consolidated!E41</f>
        <v>243407722</v>
      </c>
      <c r="F91" s="62"/>
      <c r="G91" s="62">
        <f>Consolidated!E27</f>
        <v>243407722</v>
      </c>
      <c r="H91" s="62"/>
      <c r="I91" s="62">
        <f>'The Company only'!E23</f>
        <v>243407722</v>
      </c>
      <c r="J91" s="62"/>
      <c r="K91" s="62">
        <f>'The Company only'!E15</f>
        <v>243407722</v>
      </c>
      <c r="L91" s="62"/>
    </row>
    <row r="92" spans="1:12" ht="19.5" customHeight="1">
      <c r="A92" s="56" t="s">
        <v>255</v>
      </c>
      <c r="C92" s="5"/>
      <c r="D92" s="1"/>
      <c r="E92" s="62">
        <f>Consolidated!G41</f>
        <v>2351571777</v>
      </c>
      <c r="F92" s="62"/>
      <c r="G92" s="62">
        <f>Consolidated!G27</f>
        <v>2356197704</v>
      </c>
      <c r="H92" s="62"/>
      <c r="I92" s="62">
        <v>0</v>
      </c>
      <c r="J92" s="62"/>
      <c r="K92" s="62">
        <v>0</v>
      </c>
      <c r="L92" s="62"/>
    </row>
    <row r="93" spans="1:12" ht="19.5" customHeight="1">
      <c r="A93" s="56" t="s">
        <v>301</v>
      </c>
      <c r="C93" s="1">
        <v>29</v>
      </c>
      <c r="D93" s="1"/>
      <c r="E93" s="2">
        <v>-27418055</v>
      </c>
      <c r="F93" s="62"/>
      <c r="G93" s="2">
        <v>0</v>
      </c>
      <c r="H93" s="62"/>
      <c r="I93" s="2">
        <f>'The Company only'!G23</f>
        <v>-27418055</v>
      </c>
      <c r="J93" s="62"/>
      <c r="K93" s="2">
        <v>0</v>
      </c>
      <c r="L93" s="62"/>
    </row>
    <row r="94" spans="1:12" ht="19.5" customHeight="1">
      <c r="A94" s="56" t="s">
        <v>12</v>
      </c>
      <c r="C94" s="1"/>
      <c r="D94" s="1"/>
      <c r="E94" s="62"/>
      <c r="F94" s="62"/>
      <c r="G94" s="4"/>
      <c r="H94" s="62"/>
      <c r="I94" s="4"/>
      <c r="J94" s="4"/>
      <c r="K94" s="4"/>
      <c r="L94" s="4"/>
    </row>
    <row r="95" spans="1:12" ht="19.5" customHeight="1">
      <c r="A95" s="56" t="s">
        <v>59</v>
      </c>
      <c r="C95" s="1">
        <v>30</v>
      </c>
      <c r="D95" s="1"/>
      <c r="E95" s="2">
        <f>Consolidated!K41</f>
        <v>134200521</v>
      </c>
      <c r="F95" s="62"/>
      <c r="G95" s="2">
        <f>Consolidated!K27</f>
        <v>134200521</v>
      </c>
      <c r="H95" s="62"/>
      <c r="I95" s="2">
        <f>'The Company only'!I23</f>
        <v>134200521</v>
      </c>
      <c r="J95" s="4"/>
      <c r="K95" s="2">
        <f>'The Company only'!I15</f>
        <v>134200521</v>
      </c>
      <c r="L95" s="4"/>
    </row>
    <row r="96" spans="1:12" ht="19.5" customHeight="1">
      <c r="A96" s="56" t="s">
        <v>310</v>
      </c>
      <c r="C96" s="1"/>
      <c r="D96" s="1"/>
      <c r="E96" s="2">
        <v>27418055</v>
      </c>
      <c r="F96" s="62"/>
      <c r="G96" s="2">
        <v>0</v>
      </c>
      <c r="H96" s="62"/>
      <c r="I96" s="2">
        <f>'The Company only'!K23</f>
        <v>27418055</v>
      </c>
      <c r="J96" s="4"/>
      <c r="K96" s="2">
        <v>0</v>
      </c>
      <c r="L96" s="4"/>
    </row>
    <row r="97" spans="1:12" ht="19.5" customHeight="1">
      <c r="A97" s="56" t="s">
        <v>60</v>
      </c>
      <c r="C97" s="1"/>
      <c r="D97" s="1"/>
      <c r="E97" s="2">
        <f>Consolidated!O41</f>
        <v>1470274822</v>
      </c>
      <c r="F97" s="62"/>
      <c r="G97" s="2">
        <f>Consolidated!O27</f>
        <v>1128217918</v>
      </c>
      <c r="H97" s="62"/>
      <c r="I97" s="2">
        <f>'The Company only'!M23</f>
        <v>1145411778</v>
      </c>
      <c r="J97" s="62"/>
      <c r="K97" s="2">
        <f>'The Company only'!M15</f>
        <v>1021285340</v>
      </c>
      <c r="L97" s="62"/>
    </row>
    <row r="98" spans="1:12" ht="19.5" customHeight="1">
      <c r="A98" s="56" t="s">
        <v>80</v>
      </c>
      <c r="C98" s="1"/>
      <c r="D98" s="1"/>
      <c r="E98" s="67">
        <f>SUM(Consolidated!W41)</f>
        <v>118732261</v>
      </c>
      <c r="F98" s="62"/>
      <c r="G98" s="67">
        <f>Consolidated!W27</f>
        <v>235611432</v>
      </c>
      <c r="H98" s="62"/>
      <c r="I98" s="67">
        <f>'The Company only'!O23</f>
        <v>193877080</v>
      </c>
      <c r="J98" s="4"/>
      <c r="K98" s="67">
        <f>'The Company only'!O15</f>
        <v>193877080</v>
      </c>
      <c r="L98" s="4"/>
    </row>
    <row r="99" spans="1:12" ht="19.5" customHeight="1">
      <c r="A99" s="56" t="s">
        <v>83</v>
      </c>
      <c r="C99" s="8"/>
      <c r="D99" s="1"/>
      <c r="E99" s="2">
        <f>SUM(E90:E98)</f>
        <v>5324691301</v>
      </c>
      <c r="F99" s="62"/>
      <c r="G99" s="2">
        <f>SUM(G90:G98)</f>
        <v>5104139495</v>
      </c>
      <c r="H99" s="62"/>
      <c r="I99" s="2">
        <f>SUM(I90:I98)</f>
        <v>2723401299</v>
      </c>
      <c r="J99" s="2"/>
      <c r="K99" s="2">
        <f>SUM(K90:K98)</f>
        <v>2599274861</v>
      </c>
      <c r="L99" s="62"/>
    </row>
    <row r="100" spans="1:12" ht="19.5" customHeight="1">
      <c r="A100" s="56" t="s">
        <v>73</v>
      </c>
      <c r="C100" s="1"/>
      <c r="D100" s="1"/>
      <c r="E100" s="32">
        <f>Consolidated!AA41</f>
        <v>1658756613</v>
      </c>
      <c r="F100" s="62"/>
      <c r="G100" s="32">
        <f>Consolidated!AA27</f>
        <v>1665294916</v>
      </c>
      <c r="H100" s="62"/>
      <c r="I100" s="32">
        <v>0</v>
      </c>
      <c r="J100" s="4"/>
      <c r="K100" s="32">
        <v>0</v>
      </c>
      <c r="L100" s="62"/>
    </row>
    <row r="101" spans="1:12" ht="19.5" customHeight="1">
      <c r="A101" s="57" t="s">
        <v>41</v>
      </c>
      <c r="C101" s="8"/>
      <c r="D101" s="8"/>
      <c r="E101" s="33">
        <f>SUM(E99:E100)</f>
        <v>6983447914</v>
      </c>
      <c r="F101" s="2"/>
      <c r="G101" s="33">
        <f>SUM(G99:G100)</f>
        <v>6769434411</v>
      </c>
      <c r="H101" s="2"/>
      <c r="I101" s="33">
        <f>SUM(I99:I100)</f>
        <v>2723401299</v>
      </c>
      <c r="J101" s="10"/>
      <c r="K101" s="33">
        <f>SUM(K99:K100)</f>
        <v>2599274861</v>
      </c>
      <c r="L101" s="6"/>
    </row>
    <row r="102" spans="1:12" ht="19.5" customHeight="1" thickBot="1">
      <c r="A102" s="57" t="s">
        <v>42</v>
      </c>
      <c r="C102" s="8"/>
      <c r="D102" s="8"/>
      <c r="E102" s="34">
        <f>SUM(E71,E101)</f>
        <v>17026743539</v>
      </c>
      <c r="F102" s="2"/>
      <c r="G102" s="34">
        <f>SUM(G71,G101)</f>
        <v>18098760638</v>
      </c>
      <c r="H102" s="2"/>
      <c r="I102" s="34">
        <f>SUM(I71,I101)</f>
        <v>6474892610</v>
      </c>
      <c r="J102" s="10"/>
      <c r="K102" s="34">
        <f>SUM(K71,K101)</f>
        <v>6840103834</v>
      </c>
      <c r="L102" s="6"/>
    </row>
    <row r="103" spans="1:12" ht="19.5" customHeight="1" thickTop="1">
      <c r="A103" s="61"/>
      <c r="C103" s="8"/>
      <c r="D103" s="8"/>
      <c r="E103" s="10"/>
      <c r="F103" s="10"/>
      <c r="G103" s="10"/>
      <c r="H103" s="10"/>
      <c r="I103" s="10"/>
      <c r="J103" s="10"/>
      <c r="K103" s="10"/>
      <c r="L103" s="10"/>
    </row>
    <row r="104" spans="1:12" ht="19.5" customHeight="1">
      <c r="A104" s="56" t="s">
        <v>1</v>
      </c>
    </row>
    <row r="105" spans="1:12" ht="19.5" customHeight="1">
      <c r="C105" s="61"/>
      <c r="D105" s="61"/>
      <c r="E105" s="61"/>
      <c r="F105" s="61"/>
      <c r="G105" s="61"/>
      <c r="H105" s="61"/>
      <c r="I105" s="61"/>
      <c r="J105" s="61"/>
      <c r="K105" s="61"/>
    </row>
    <row r="106" spans="1:12" ht="19.5" customHeight="1">
      <c r="A106" s="72"/>
      <c r="B106" s="56"/>
      <c r="C106" s="8"/>
    </row>
    <row r="107" spans="1:12" ht="19.5" customHeight="1">
      <c r="B107" s="56"/>
      <c r="C107" s="8"/>
    </row>
    <row r="108" spans="1:12" ht="19.5" customHeight="1">
      <c r="B108" s="56" t="s">
        <v>43</v>
      </c>
      <c r="C108" s="8"/>
    </row>
    <row r="109" spans="1:12" ht="19.5" customHeight="1">
      <c r="A109" s="72"/>
      <c r="B109" s="56"/>
      <c r="C109" s="8"/>
    </row>
  </sheetData>
  <mergeCells count="6">
    <mergeCell ref="I81:K81"/>
    <mergeCell ref="I5:K5"/>
    <mergeCell ref="I41:K41"/>
    <mergeCell ref="E5:G5"/>
    <mergeCell ref="E41:G41"/>
    <mergeCell ref="E81:G81"/>
  </mergeCells>
  <phoneticPr fontId="0" type="noConversion"/>
  <printOptions horizontalCentered="1" gridLinesSet="0"/>
  <pageMargins left="0.98425196850393704" right="0.196850393700787" top="0.78740157480314998" bottom="0.196850393700787" header="0.196850393700787" footer="0.196850393700787"/>
  <pageSetup paperSize="9" scale="80" orientation="portrait" r:id="rId1"/>
  <rowBreaks count="2" manualBreakCount="2">
    <brk id="36" max="16383" man="1"/>
    <brk id="7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B1DC7-FFC2-4445-B884-5B570B2D058C}">
  <dimension ref="A1:M78"/>
  <sheetViews>
    <sheetView showGridLines="0" view="pageBreakPreview" topLeftCell="A43" zoomScaleNormal="120" zoomScaleSheetLayoutView="100" workbookViewId="0">
      <selection activeCell="N50" sqref="N50"/>
    </sheetView>
  </sheetViews>
  <sheetFormatPr defaultColWidth="10.7109375" defaultRowHeight="18.95" customHeight="1"/>
  <cols>
    <col min="1" max="1" width="45.7109375" style="56" customWidth="1"/>
    <col min="2" max="2" width="3.7109375" style="56" customWidth="1"/>
    <col min="3" max="3" width="5.7109375" style="8" customWidth="1"/>
    <col min="4" max="4" width="1.28515625" style="8" customWidth="1"/>
    <col min="5" max="5" width="13.7109375" style="59" customWidth="1"/>
    <col min="6" max="6" width="0.85546875" style="56" customWidth="1"/>
    <col min="7" max="7" width="13.7109375" style="59" customWidth="1"/>
    <col min="8" max="8" width="0.85546875" style="56" customWidth="1"/>
    <col min="9" max="9" width="13.7109375" style="59" customWidth="1"/>
    <col min="10" max="10" width="0.85546875" style="56" customWidth="1"/>
    <col min="11" max="11" width="13.7109375" style="59" customWidth="1"/>
    <col min="12" max="12" width="0.85546875" style="14" customWidth="1"/>
    <col min="13" max="16384" width="10.7109375" style="56"/>
  </cols>
  <sheetData>
    <row r="1" spans="1:11" ht="18.95" customHeight="1">
      <c r="A1" s="57" t="s">
        <v>17</v>
      </c>
      <c r="B1" s="12"/>
      <c r="C1" s="13"/>
      <c r="D1" s="13"/>
      <c r="E1" s="20"/>
      <c r="F1" s="12"/>
      <c r="G1" s="20"/>
      <c r="H1" s="12"/>
      <c r="I1" s="20"/>
      <c r="J1" s="12"/>
      <c r="K1" s="20"/>
    </row>
    <row r="2" spans="1:11" ht="18.95" customHeight="1">
      <c r="A2" s="78" t="s">
        <v>112</v>
      </c>
      <c r="B2" s="12"/>
      <c r="C2" s="13"/>
      <c r="D2" s="13"/>
      <c r="E2" s="20"/>
      <c r="F2" s="12"/>
      <c r="G2" s="20"/>
      <c r="H2" s="12"/>
      <c r="I2" s="20"/>
      <c r="J2" s="12"/>
      <c r="K2" s="20"/>
    </row>
    <row r="3" spans="1:11" ht="18.95" customHeight="1">
      <c r="A3" s="57" t="s">
        <v>284</v>
      </c>
      <c r="B3" s="12"/>
      <c r="C3" s="13"/>
      <c r="D3" s="13"/>
      <c r="E3" s="20"/>
      <c r="F3" s="12"/>
      <c r="G3" s="20"/>
      <c r="H3" s="12"/>
      <c r="I3" s="20"/>
      <c r="J3" s="12"/>
      <c r="K3" s="20"/>
    </row>
    <row r="4" spans="1:11" ht="18.95" customHeight="1">
      <c r="C4" s="56"/>
      <c r="D4" s="56"/>
      <c r="I4" s="10"/>
      <c r="K4" s="10" t="s">
        <v>118</v>
      </c>
    </row>
    <row r="5" spans="1:11" ht="18.95" customHeight="1">
      <c r="E5" s="21"/>
      <c r="F5" s="22" t="s">
        <v>14</v>
      </c>
      <c r="G5" s="21"/>
      <c r="H5" s="23"/>
      <c r="I5" s="21"/>
      <c r="J5" s="22" t="s">
        <v>15</v>
      </c>
      <c r="K5" s="21"/>
    </row>
    <row r="6" spans="1:11" ht="18.95" customHeight="1">
      <c r="C6" s="17" t="s">
        <v>0</v>
      </c>
      <c r="D6" s="17"/>
      <c r="E6" s="18">
        <v>2025</v>
      </c>
      <c r="F6" s="18"/>
      <c r="G6" s="18">
        <v>2024</v>
      </c>
      <c r="H6" s="19"/>
      <c r="I6" s="24">
        <v>2025</v>
      </c>
      <c r="J6" s="19"/>
      <c r="K6" s="18">
        <v>2024</v>
      </c>
    </row>
    <row r="7" spans="1:11" ht="18.95" customHeight="1">
      <c r="A7" s="58" t="s">
        <v>45</v>
      </c>
      <c r="C7" s="1"/>
      <c r="D7" s="1"/>
      <c r="E7" s="79"/>
      <c r="F7" s="65"/>
      <c r="G7" s="79"/>
      <c r="H7" s="65"/>
      <c r="I7" s="80"/>
      <c r="K7" s="81"/>
    </row>
    <row r="8" spans="1:11" ht="18.95" customHeight="1">
      <c r="A8" s="56" t="s">
        <v>148</v>
      </c>
      <c r="C8" s="82">
        <v>31</v>
      </c>
      <c r="D8" s="61"/>
      <c r="E8" s="41">
        <v>152175577</v>
      </c>
      <c r="F8" s="62"/>
      <c r="G8" s="41">
        <v>83794554</v>
      </c>
      <c r="H8" s="62"/>
      <c r="I8" s="66">
        <v>0</v>
      </c>
      <c r="J8" s="62"/>
      <c r="K8" s="66">
        <v>0</v>
      </c>
    </row>
    <row r="9" spans="1:11" ht="18.95" customHeight="1">
      <c r="A9" s="56" t="s">
        <v>147</v>
      </c>
      <c r="C9" s="82">
        <v>31</v>
      </c>
      <c r="D9" s="61"/>
      <c r="E9" s="41">
        <v>4435408557</v>
      </c>
      <c r="F9" s="62">
        <v>6494236588</v>
      </c>
      <c r="G9" s="41">
        <v>4368264051</v>
      </c>
      <c r="H9" s="62"/>
      <c r="I9" s="66">
        <v>0</v>
      </c>
      <c r="J9" s="62"/>
      <c r="K9" s="66">
        <v>30364486</v>
      </c>
    </row>
    <row r="10" spans="1:11" ht="18.95" customHeight="1">
      <c r="A10" s="56" t="s">
        <v>69</v>
      </c>
      <c r="C10" s="82">
        <v>31</v>
      </c>
      <c r="D10" s="61"/>
      <c r="E10" s="41">
        <v>6228169389</v>
      </c>
      <c r="F10" s="62"/>
      <c r="G10" s="41">
        <v>5590452973</v>
      </c>
      <c r="H10" s="62"/>
      <c r="I10" s="41">
        <v>976636084</v>
      </c>
      <c r="J10" s="62"/>
      <c r="K10" s="41">
        <v>963405310</v>
      </c>
    </row>
    <row r="11" spans="1:11" ht="18.95" customHeight="1">
      <c r="A11" s="56" t="s">
        <v>44</v>
      </c>
      <c r="C11" s="82">
        <v>32</v>
      </c>
      <c r="D11" s="61"/>
      <c r="E11" s="83">
        <v>140871206</v>
      </c>
      <c r="F11" s="62"/>
      <c r="G11" s="83">
        <v>114689684</v>
      </c>
      <c r="H11" s="62"/>
      <c r="I11" s="83">
        <v>693231551</v>
      </c>
      <c r="J11" s="62"/>
      <c r="K11" s="83">
        <v>267083922</v>
      </c>
    </row>
    <row r="12" spans="1:11" ht="18.95" customHeight="1">
      <c r="A12" s="57" t="s">
        <v>46</v>
      </c>
      <c r="C12" s="1"/>
      <c r="D12" s="1"/>
      <c r="E12" s="84">
        <f>SUM(E8:E11)</f>
        <v>10956624729</v>
      </c>
      <c r="F12" s="62"/>
      <c r="G12" s="84">
        <f>SUM(G8:G11)</f>
        <v>10157201262</v>
      </c>
      <c r="H12" s="62"/>
      <c r="I12" s="84">
        <f>SUM(I8:I11)</f>
        <v>1669867635</v>
      </c>
      <c r="J12" s="62"/>
      <c r="K12" s="67">
        <f>SUM(K8:K11)</f>
        <v>1260853718</v>
      </c>
    </row>
    <row r="13" spans="1:11" ht="18.95" customHeight="1">
      <c r="A13" s="57" t="s">
        <v>47</v>
      </c>
      <c r="C13" s="82">
        <v>36</v>
      </c>
      <c r="D13" s="61"/>
      <c r="E13" s="66"/>
      <c r="F13" s="62"/>
      <c r="G13" s="66"/>
      <c r="H13" s="62"/>
      <c r="I13" s="66"/>
      <c r="J13" s="62"/>
      <c r="K13" s="62"/>
    </row>
    <row r="14" spans="1:11" ht="18.95" customHeight="1">
      <c r="A14" s="56" t="s">
        <v>149</v>
      </c>
      <c r="D14" s="61"/>
      <c r="E14" s="66">
        <v>123721532</v>
      </c>
      <c r="F14" s="62"/>
      <c r="G14" s="66">
        <v>80182746</v>
      </c>
      <c r="H14" s="62"/>
      <c r="I14" s="66">
        <v>0</v>
      </c>
      <c r="J14" s="62"/>
      <c r="K14" s="66">
        <v>0</v>
      </c>
    </row>
    <row r="15" spans="1:11" ht="18.95" customHeight="1">
      <c r="A15" s="56" t="s">
        <v>150</v>
      </c>
      <c r="D15" s="61"/>
      <c r="E15" s="66">
        <v>3756933383</v>
      </c>
      <c r="F15" s="62"/>
      <c r="G15" s="66">
        <v>3858082426</v>
      </c>
      <c r="H15" s="62"/>
      <c r="I15" s="66">
        <v>0</v>
      </c>
      <c r="J15" s="62"/>
      <c r="K15" s="66">
        <v>26569470</v>
      </c>
    </row>
    <row r="16" spans="1:11" ht="18.95" customHeight="1">
      <c r="A16" s="56" t="s">
        <v>70</v>
      </c>
      <c r="D16" s="61"/>
      <c r="E16" s="66">
        <v>4525352276</v>
      </c>
      <c r="F16" s="62"/>
      <c r="G16" s="66">
        <v>3960374076</v>
      </c>
      <c r="H16" s="62"/>
      <c r="I16" s="66">
        <v>826102718</v>
      </c>
      <c r="J16" s="62"/>
      <c r="K16" s="66">
        <v>814872162</v>
      </c>
    </row>
    <row r="17" spans="1:13" ht="18.95" customHeight="1">
      <c r="A17" s="56" t="s">
        <v>163</v>
      </c>
      <c r="D17" s="61"/>
      <c r="E17" s="66">
        <v>184325400</v>
      </c>
      <c r="F17" s="62"/>
      <c r="G17" s="66">
        <v>201115434</v>
      </c>
      <c r="H17" s="62"/>
      <c r="I17" s="66">
        <v>1849492</v>
      </c>
      <c r="J17" s="62"/>
      <c r="K17" s="66">
        <v>1457848</v>
      </c>
    </row>
    <row r="18" spans="1:13" ht="18.95" customHeight="1">
      <c r="A18" s="56" t="s">
        <v>55</v>
      </c>
      <c r="D18" s="61"/>
      <c r="E18" s="66">
        <v>910705347</v>
      </c>
      <c r="F18" s="62"/>
      <c r="G18" s="66">
        <v>887951254</v>
      </c>
      <c r="H18" s="62"/>
      <c r="I18" s="66">
        <v>299857608</v>
      </c>
      <c r="J18" s="62"/>
      <c r="K18" s="66">
        <v>275410955</v>
      </c>
    </row>
    <row r="19" spans="1:13" ht="18.95" customHeight="1">
      <c r="A19" s="56" t="s">
        <v>66</v>
      </c>
      <c r="C19" s="82">
        <v>33</v>
      </c>
      <c r="D19" s="61"/>
      <c r="E19" s="83">
        <v>221391225</v>
      </c>
      <c r="F19" s="2"/>
      <c r="G19" s="83">
        <v>364804504</v>
      </c>
      <c r="H19" s="2"/>
      <c r="I19" s="83">
        <v>120375649</v>
      </c>
      <c r="J19" s="2"/>
      <c r="K19" s="83">
        <v>522460151</v>
      </c>
    </row>
    <row r="20" spans="1:13" ht="18.95" customHeight="1">
      <c r="A20" s="57" t="s">
        <v>48</v>
      </c>
      <c r="C20" s="1"/>
      <c r="E20" s="84">
        <f>SUM(E14:E19)</f>
        <v>9722429163</v>
      </c>
      <c r="F20" s="62"/>
      <c r="G20" s="84">
        <f>SUM(G14:G19)</f>
        <v>9352510440</v>
      </c>
      <c r="H20" s="62"/>
      <c r="I20" s="67">
        <f>SUM(I14:I19)</f>
        <v>1248185467</v>
      </c>
      <c r="J20" s="62"/>
      <c r="K20" s="67">
        <f>SUM(K14:K19)</f>
        <v>1640770586</v>
      </c>
    </row>
    <row r="21" spans="1:13" ht="18.95" customHeight="1">
      <c r="A21" s="57" t="s">
        <v>218</v>
      </c>
      <c r="C21" s="1"/>
      <c r="E21" s="66">
        <f>E12-E20</f>
        <v>1234195566</v>
      </c>
      <c r="F21" s="62"/>
      <c r="G21" s="66">
        <f>G12-G20</f>
        <v>804690822</v>
      </c>
      <c r="H21" s="62"/>
      <c r="I21" s="62">
        <f>I12-I20</f>
        <v>421682168</v>
      </c>
      <c r="J21" s="62"/>
      <c r="K21" s="62">
        <f>K12-K20</f>
        <v>-379916868</v>
      </c>
    </row>
    <row r="22" spans="1:13" ht="18.95" customHeight="1">
      <c r="A22" s="61" t="s">
        <v>191</v>
      </c>
      <c r="C22" s="82">
        <v>34</v>
      </c>
      <c r="D22" s="61"/>
      <c r="E22" s="66">
        <v>42068865</v>
      </c>
      <c r="F22" s="62"/>
      <c r="G22" s="66">
        <v>40841122</v>
      </c>
      <c r="H22" s="62"/>
      <c r="I22" s="66">
        <v>13711663</v>
      </c>
      <c r="J22" s="62"/>
      <c r="K22" s="66">
        <v>15480067</v>
      </c>
    </row>
    <row r="23" spans="1:13" ht="18.95" customHeight="1">
      <c r="A23" s="61" t="s">
        <v>58</v>
      </c>
      <c r="C23" s="82">
        <v>35</v>
      </c>
      <c r="D23" s="61"/>
      <c r="E23" s="66">
        <v>-275575478</v>
      </c>
      <c r="F23" s="62"/>
      <c r="G23" s="66">
        <v>-335456028</v>
      </c>
      <c r="H23" s="62"/>
      <c r="I23" s="66">
        <v>-149642995</v>
      </c>
      <c r="J23" s="62"/>
      <c r="K23" s="66">
        <v>-174825111</v>
      </c>
      <c r="L23" s="6"/>
      <c r="M23" s="65"/>
    </row>
    <row r="24" spans="1:13" ht="18.95" customHeight="1">
      <c r="A24" s="65" t="s">
        <v>239</v>
      </c>
      <c r="D24" s="61"/>
      <c r="E24" s="84">
        <v>-98970923</v>
      </c>
      <c r="F24" s="62"/>
      <c r="G24" s="84">
        <v>-24898396</v>
      </c>
      <c r="H24" s="62"/>
      <c r="I24" s="84">
        <v>-24634072</v>
      </c>
      <c r="J24" s="62"/>
      <c r="K24" s="84">
        <v>-31446958</v>
      </c>
    </row>
    <row r="25" spans="1:13" ht="18.95" customHeight="1">
      <c r="A25" s="85" t="s">
        <v>242</v>
      </c>
      <c r="C25" s="1"/>
      <c r="E25" s="66">
        <f>SUM(E21:E24)</f>
        <v>901718030</v>
      </c>
      <c r="F25" s="62"/>
      <c r="G25" s="66">
        <f>SUM(G21:G24)</f>
        <v>485177520</v>
      </c>
      <c r="H25" s="62"/>
      <c r="I25" s="62">
        <f>SUM(I21:I24)</f>
        <v>261116764</v>
      </c>
      <c r="J25" s="62"/>
      <c r="K25" s="62">
        <f>SUM(K21:K24)</f>
        <v>-570708870</v>
      </c>
    </row>
    <row r="26" spans="1:13" ht="18.95" customHeight="1">
      <c r="A26" s="61" t="s">
        <v>243</v>
      </c>
      <c r="C26" s="82">
        <v>37</v>
      </c>
      <c r="D26" s="61"/>
      <c r="E26" s="84">
        <v>-221384490</v>
      </c>
      <c r="F26" s="62"/>
      <c r="G26" s="84">
        <v>-184325044</v>
      </c>
      <c r="H26" s="62"/>
      <c r="I26" s="84">
        <v>-7124942</v>
      </c>
      <c r="J26" s="4"/>
      <c r="K26" s="84">
        <v>-9746286</v>
      </c>
      <c r="L26" s="6"/>
      <c r="M26" s="65"/>
    </row>
    <row r="27" spans="1:13" ht="18.95" customHeight="1" thickBot="1">
      <c r="A27" s="57" t="s">
        <v>233</v>
      </c>
      <c r="C27" s="1"/>
      <c r="E27" s="86">
        <f>SUM(E25:E26)</f>
        <v>680333540</v>
      </c>
      <c r="F27" s="62"/>
      <c r="G27" s="86">
        <f>SUM(G25:G26)</f>
        <v>300852476</v>
      </c>
      <c r="H27" s="62"/>
      <c r="I27" s="86">
        <f>SUM(I25:I26)</f>
        <v>253991822</v>
      </c>
      <c r="J27" s="62"/>
      <c r="K27" s="86">
        <f>SUM(K25:K26)</f>
        <v>-580455156</v>
      </c>
      <c r="L27" s="56"/>
    </row>
    <row r="28" spans="1:13" ht="18.95" customHeight="1" thickTop="1">
      <c r="A28" s="61"/>
      <c r="C28" s="1"/>
      <c r="E28" s="65"/>
      <c r="F28" s="65"/>
      <c r="G28" s="65"/>
      <c r="H28" s="65"/>
      <c r="I28" s="65"/>
      <c r="J28" s="65"/>
      <c r="K28" s="65"/>
      <c r="L28" s="56"/>
    </row>
    <row r="29" spans="1:13" ht="18.95" customHeight="1">
      <c r="A29" s="57" t="s">
        <v>274</v>
      </c>
      <c r="C29" s="1"/>
      <c r="D29" s="87"/>
      <c r="E29" s="88"/>
      <c r="F29" s="89"/>
      <c r="G29" s="88"/>
      <c r="H29" s="74"/>
      <c r="I29" s="88"/>
      <c r="J29" s="88"/>
      <c r="K29" s="88"/>
      <c r="L29" s="56"/>
    </row>
    <row r="30" spans="1:13" ht="18.95" customHeight="1" thickBot="1">
      <c r="A30" s="61" t="s">
        <v>72</v>
      </c>
      <c r="C30" s="1"/>
      <c r="D30" s="87"/>
      <c r="E30" s="88">
        <f>SUM(E32-E31)</f>
        <v>479307976</v>
      </c>
      <c r="F30" s="74"/>
      <c r="G30" s="88">
        <f>SUM(G32-G31)</f>
        <v>132923646</v>
      </c>
      <c r="H30" s="74"/>
      <c r="I30" s="90">
        <f>I27</f>
        <v>253991822</v>
      </c>
      <c r="J30" s="88"/>
      <c r="K30" s="90">
        <f>K27</f>
        <v>-580455156</v>
      </c>
      <c r="L30" s="56"/>
    </row>
    <row r="31" spans="1:13" ht="18.95" customHeight="1" thickTop="1">
      <c r="A31" s="61" t="s">
        <v>103</v>
      </c>
      <c r="C31" s="1"/>
      <c r="D31" s="87"/>
      <c r="E31" s="43">
        <v>201025564</v>
      </c>
      <c r="F31" s="74"/>
      <c r="G31" s="43">
        <v>167928830</v>
      </c>
      <c r="H31" s="74"/>
      <c r="I31" s="88"/>
      <c r="J31" s="88"/>
      <c r="K31" s="88"/>
      <c r="L31" s="56"/>
    </row>
    <row r="32" spans="1:13" ht="18.95" customHeight="1" thickBot="1">
      <c r="A32" s="57"/>
      <c r="C32" s="1"/>
      <c r="D32" s="87"/>
      <c r="E32" s="91">
        <f>SUM(E27)</f>
        <v>680333540</v>
      </c>
      <c r="F32" s="89"/>
      <c r="G32" s="91">
        <f>SUM(G27)</f>
        <v>300852476</v>
      </c>
      <c r="H32" s="7"/>
      <c r="I32" s="7"/>
      <c r="J32" s="7"/>
      <c r="K32" s="7"/>
      <c r="L32" s="56"/>
    </row>
    <row r="33" spans="1:13" ht="18.95" customHeight="1" thickTop="1">
      <c r="A33" s="58" t="s">
        <v>204</v>
      </c>
      <c r="C33" s="1"/>
      <c r="E33" s="92"/>
      <c r="F33" s="92"/>
      <c r="G33" s="92"/>
      <c r="H33" s="92"/>
      <c r="I33" s="92"/>
      <c r="J33" s="92"/>
      <c r="K33" s="92"/>
      <c r="L33" s="92"/>
      <c r="M33" s="92"/>
    </row>
    <row r="34" spans="1:13" ht="18.95" customHeight="1" thickBot="1">
      <c r="A34" s="56" t="s">
        <v>234</v>
      </c>
      <c r="C34" s="1">
        <v>38</v>
      </c>
      <c r="D34" s="74"/>
      <c r="E34" s="93">
        <f>E30/E36</f>
        <v>0.47624762022239381</v>
      </c>
      <c r="F34" s="92"/>
      <c r="G34" s="93">
        <f>G30/G36</f>
        <v>0.13206467398495456</v>
      </c>
      <c r="H34" s="92"/>
      <c r="I34" s="93">
        <f>I30/I36</f>
        <v>0.25237009780836578</v>
      </c>
      <c r="J34" s="94"/>
      <c r="K34" s="93">
        <f>K30/K36</f>
        <v>-0.57670417000167107</v>
      </c>
      <c r="L34" s="92"/>
      <c r="M34" s="92"/>
    </row>
    <row r="35" spans="1:13" ht="18.95" customHeight="1" thickTop="1">
      <c r="A35" s="58"/>
      <c r="C35" s="35"/>
      <c r="F35" s="59"/>
      <c r="I35" s="56"/>
      <c r="K35" s="56"/>
      <c r="L35" s="56"/>
    </row>
    <row r="36" spans="1:13" ht="18.95" customHeight="1" thickBot="1">
      <c r="A36" s="56" t="s">
        <v>200</v>
      </c>
      <c r="C36" s="56"/>
      <c r="E36" s="90">
        <v>1006425976</v>
      </c>
      <c r="F36" s="74"/>
      <c r="G36" s="90">
        <v>1006504177</v>
      </c>
      <c r="H36" s="74"/>
      <c r="I36" s="90">
        <v>1006425976</v>
      </c>
      <c r="J36" s="88"/>
      <c r="K36" s="90">
        <v>1006504177</v>
      </c>
      <c r="L36" s="56"/>
    </row>
    <row r="37" spans="1:13" ht="18.95" customHeight="1" thickTop="1">
      <c r="E37" s="56"/>
      <c r="G37" s="56"/>
      <c r="I37" s="56"/>
      <c r="K37" s="56"/>
      <c r="L37" s="56"/>
    </row>
    <row r="38" spans="1:13" ht="18.95" customHeight="1">
      <c r="A38" s="56" t="s">
        <v>1</v>
      </c>
      <c r="L38" s="56"/>
    </row>
    <row r="39" spans="1:13" ht="18.95" customHeight="1">
      <c r="L39" s="56"/>
    </row>
    <row r="40" spans="1:13" ht="18.95" customHeight="1">
      <c r="A40" s="11" t="s">
        <v>17</v>
      </c>
      <c r="B40" s="12"/>
      <c r="C40" s="13"/>
      <c r="D40" s="13"/>
      <c r="E40" s="9"/>
      <c r="F40" s="9"/>
      <c r="G40" s="9"/>
      <c r="H40" s="9"/>
      <c r="I40" s="9"/>
      <c r="J40" s="9"/>
      <c r="K40" s="9"/>
    </row>
    <row r="41" spans="1:13" ht="18.95" customHeight="1">
      <c r="A41" s="57" t="s">
        <v>326</v>
      </c>
      <c r="B41" s="12"/>
      <c r="C41" s="13"/>
      <c r="D41" s="13"/>
      <c r="E41" s="9"/>
      <c r="F41" s="9"/>
      <c r="G41" s="9"/>
      <c r="H41" s="9"/>
      <c r="I41" s="9"/>
      <c r="J41" s="9"/>
      <c r="K41" s="9"/>
    </row>
    <row r="42" spans="1:13" ht="18.95" customHeight="1">
      <c r="A42" s="57" t="s">
        <v>284</v>
      </c>
      <c r="B42" s="12"/>
      <c r="C42" s="13"/>
      <c r="D42" s="13"/>
      <c r="E42" s="20"/>
      <c r="F42" s="12"/>
      <c r="G42" s="20"/>
      <c r="H42" s="12"/>
      <c r="I42" s="20"/>
      <c r="J42" s="12"/>
      <c r="K42" s="20"/>
    </row>
    <row r="43" spans="1:13" ht="18.95" customHeight="1">
      <c r="C43" s="56"/>
      <c r="D43" s="56"/>
      <c r="I43" s="10"/>
      <c r="K43" s="10" t="s">
        <v>118</v>
      </c>
    </row>
    <row r="44" spans="1:13" ht="18.95" customHeight="1">
      <c r="E44" s="21"/>
      <c r="F44" s="22" t="s">
        <v>14</v>
      </c>
      <c r="G44" s="21"/>
      <c r="H44" s="23"/>
      <c r="I44" s="21"/>
      <c r="J44" s="22" t="s">
        <v>15</v>
      </c>
      <c r="K44" s="21"/>
    </row>
    <row r="45" spans="1:13" ht="18.95" customHeight="1">
      <c r="C45" s="17" t="s">
        <v>0</v>
      </c>
      <c r="D45" s="17"/>
      <c r="E45" s="18">
        <v>2025</v>
      </c>
      <c r="F45" s="18"/>
      <c r="G45" s="18">
        <v>2024</v>
      </c>
      <c r="H45" s="19"/>
      <c r="I45" s="24">
        <v>2025</v>
      </c>
      <c r="J45" s="19"/>
      <c r="K45" s="18">
        <v>2024</v>
      </c>
    </row>
    <row r="46" spans="1:13" ht="18.95" customHeight="1">
      <c r="C46" s="17"/>
      <c r="D46" s="17"/>
      <c r="E46" s="79"/>
      <c r="F46" s="65"/>
      <c r="G46" s="79"/>
      <c r="H46" s="65"/>
      <c r="I46" s="80"/>
      <c r="K46" s="81"/>
    </row>
    <row r="47" spans="1:13" ht="18.95" customHeight="1">
      <c r="A47" s="95" t="s">
        <v>233</v>
      </c>
      <c r="B47" s="74"/>
      <c r="C47" s="96"/>
      <c r="D47" s="97"/>
      <c r="E47" s="32">
        <f>SUM(E27)</f>
        <v>680333540</v>
      </c>
      <c r="F47" s="4"/>
      <c r="G47" s="32">
        <f>SUM(G27)</f>
        <v>300852476</v>
      </c>
      <c r="H47" s="2"/>
      <c r="I47" s="32">
        <f>SUM(I27)</f>
        <v>253991822</v>
      </c>
      <c r="J47" s="4"/>
      <c r="K47" s="32">
        <f>SUM(K27)</f>
        <v>-580455156</v>
      </c>
    </row>
    <row r="48" spans="1:13" ht="18.95" customHeight="1">
      <c r="A48" s="98"/>
      <c r="B48" s="74"/>
      <c r="C48" s="99"/>
      <c r="D48" s="100"/>
      <c r="E48" s="4"/>
      <c r="F48" s="4"/>
      <c r="G48" s="4"/>
      <c r="H48" s="2"/>
      <c r="I48" s="4"/>
      <c r="J48" s="4"/>
      <c r="K48" s="4"/>
    </row>
    <row r="49" spans="1:11" ht="18.95" customHeight="1">
      <c r="A49" s="95" t="s">
        <v>195</v>
      </c>
      <c r="B49" s="74"/>
      <c r="C49" s="96"/>
      <c r="D49" s="97"/>
      <c r="E49" s="4"/>
      <c r="F49" s="4"/>
      <c r="G49" s="4"/>
      <c r="H49" s="2"/>
      <c r="I49" s="4"/>
      <c r="J49" s="4"/>
      <c r="K49" s="4"/>
    </row>
    <row r="50" spans="1:11" ht="18.95" customHeight="1">
      <c r="A50" s="101" t="s">
        <v>166</v>
      </c>
      <c r="B50" s="74"/>
      <c r="C50" s="96"/>
      <c r="D50" s="97"/>
      <c r="E50" s="4"/>
      <c r="F50" s="4"/>
      <c r="G50" s="4"/>
      <c r="H50" s="2"/>
      <c r="I50" s="4"/>
      <c r="J50" s="4"/>
      <c r="K50" s="4"/>
    </row>
    <row r="51" spans="1:11" ht="18.95" customHeight="1">
      <c r="A51" s="98" t="s">
        <v>98</v>
      </c>
      <c r="B51" s="74"/>
      <c r="C51" s="96"/>
      <c r="D51" s="97"/>
      <c r="E51" s="4"/>
      <c r="F51" s="29"/>
      <c r="G51" s="4"/>
      <c r="H51" s="2"/>
      <c r="I51" s="4"/>
      <c r="J51" s="4"/>
      <c r="K51" s="4"/>
    </row>
    <row r="52" spans="1:11" ht="18.95" customHeight="1">
      <c r="A52" s="65" t="s">
        <v>99</v>
      </c>
      <c r="B52" s="74"/>
      <c r="D52" s="100"/>
      <c r="E52" s="102">
        <v>-117493334</v>
      </c>
      <c r="F52" s="62"/>
      <c r="G52" s="102">
        <v>-23678030</v>
      </c>
      <c r="H52" s="62"/>
      <c r="I52" s="102">
        <v>0</v>
      </c>
      <c r="J52" s="4"/>
      <c r="K52" s="32">
        <v>0</v>
      </c>
    </row>
    <row r="53" spans="1:11" ht="18.95" customHeight="1">
      <c r="A53" s="98" t="s">
        <v>171</v>
      </c>
      <c r="B53" s="74"/>
      <c r="C53" s="96"/>
      <c r="D53" s="97"/>
      <c r="E53" s="4"/>
      <c r="F53" s="4"/>
      <c r="G53" s="4"/>
      <c r="H53" s="2"/>
      <c r="I53" s="103"/>
      <c r="J53" s="4"/>
      <c r="K53" s="103"/>
    </row>
    <row r="54" spans="1:11" ht="18.95" customHeight="1">
      <c r="A54" s="98" t="s">
        <v>172</v>
      </c>
      <c r="B54" s="74"/>
      <c r="C54" s="96"/>
      <c r="D54" s="97"/>
      <c r="E54" s="4">
        <f>SUM(E52:E53)</f>
        <v>-117493334</v>
      </c>
      <c r="F54" s="4"/>
      <c r="G54" s="4">
        <f>SUM(G52:G53)</f>
        <v>-23678030</v>
      </c>
      <c r="H54" s="2"/>
      <c r="I54" s="32">
        <f>SUM(I52:I53)</f>
        <v>0</v>
      </c>
      <c r="J54" s="4"/>
      <c r="K54" s="32">
        <f>SUM(K52:K53)</f>
        <v>0</v>
      </c>
    </row>
    <row r="55" spans="1:11" ht="18.95" customHeight="1">
      <c r="A55" s="65"/>
      <c r="B55" s="74"/>
      <c r="D55" s="100"/>
      <c r="E55" s="104"/>
      <c r="F55" s="62"/>
      <c r="G55" s="104"/>
      <c r="H55" s="62"/>
      <c r="I55" s="62"/>
      <c r="J55" s="4"/>
      <c r="K55" s="62"/>
    </row>
    <row r="56" spans="1:11" ht="18.95" customHeight="1">
      <c r="A56" s="101" t="s">
        <v>173</v>
      </c>
      <c r="B56" s="74"/>
      <c r="C56" s="96"/>
      <c r="D56" s="97"/>
      <c r="E56" s="4"/>
      <c r="F56" s="4"/>
      <c r="G56" s="4"/>
      <c r="H56" s="2"/>
      <c r="I56" s="103"/>
      <c r="J56" s="4"/>
      <c r="K56" s="103"/>
    </row>
    <row r="57" spans="1:11" ht="18.95" customHeight="1">
      <c r="A57" s="98" t="s">
        <v>324</v>
      </c>
      <c r="B57" s="74"/>
      <c r="C57" s="1"/>
      <c r="D57" s="105"/>
      <c r="E57" s="42">
        <v>-13804363</v>
      </c>
      <c r="F57" s="29"/>
      <c r="G57" s="42">
        <v>-16694915</v>
      </c>
      <c r="H57" s="29"/>
      <c r="I57" s="42">
        <v>-1817409</v>
      </c>
      <c r="J57" s="106"/>
      <c r="K57" s="42">
        <v>-197388</v>
      </c>
    </row>
    <row r="58" spans="1:11" ht="18.95" customHeight="1">
      <c r="A58" s="98" t="s">
        <v>113</v>
      </c>
      <c r="B58" s="74"/>
      <c r="C58" s="1">
        <v>37</v>
      </c>
      <c r="D58" s="105"/>
      <c r="E58" s="102">
        <v>2110397</v>
      </c>
      <c r="F58" s="29"/>
      <c r="G58" s="102">
        <v>3742000</v>
      </c>
      <c r="H58" s="29"/>
      <c r="I58" s="102">
        <v>0</v>
      </c>
      <c r="J58" s="106"/>
      <c r="K58" s="102">
        <v>0</v>
      </c>
    </row>
    <row r="59" spans="1:11" ht="18.95" customHeight="1">
      <c r="A59" s="98"/>
      <c r="B59" s="74"/>
      <c r="C59" s="1"/>
      <c r="D59" s="105"/>
      <c r="E59" s="107">
        <f>SUM(E57:E58)</f>
        <v>-11693966</v>
      </c>
      <c r="F59" s="29"/>
      <c r="G59" s="107">
        <f>SUM(G57:G58)</f>
        <v>-12952915</v>
      </c>
      <c r="H59" s="106"/>
      <c r="I59" s="107">
        <f>SUM(I57:I58)</f>
        <v>-1817409</v>
      </c>
      <c r="J59" s="29"/>
      <c r="K59" s="107">
        <f>SUM(K57:K58)</f>
        <v>-197388</v>
      </c>
    </row>
    <row r="60" spans="1:11" ht="18.95" customHeight="1">
      <c r="A60" s="98"/>
      <c r="B60" s="74"/>
      <c r="C60" s="1"/>
      <c r="D60" s="105"/>
      <c r="E60" s="42"/>
      <c r="F60" s="29"/>
      <c r="G60" s="42"/>
      <c r="H60" s="106"/>
      <c r="I60" s="42"/>
      <c r="J60" s="29"/>
      <c r="K60" s="42"/>
    </row>
    <row r="61" spans="1:11" ht="18.95" customHeight="1">
      <c r="A61" s="98" t="s">
        <v>263</v>
      </c>
      <c r="B61" s="74"/>
      <c r="C61" s="82">
        <v>17</v>
      </c>
      <c r="D61" s="108"/>
      <c r="E61" s="42">
        <v>0</v>
      </c>
      <c r="F61" s="109"/>
      <c r="G61" s="42">
        <v>188512200</v>
      </c>
      <c r="H61" s="109"/>
      <c r="I61" s="42">
        <v>0</v>
      </c>
      <c r="J61" s="110"/>
      <c r="K61" s="42">
        <f>80537200-400000</f>
        <v>80137200</v>
      </c>
    </row>
    <row r="62" spans="1:11" ht="18.95" customHeight="1">
      <c r="A62" s="98" t="s">
        <v>113</v>
      </c>
      <c r="B62" s="74"/>
      <c r="C62" s="82">
        <v>37</v>
      </c>
      <c r="D62" s="108"/>
      <c r="E62" s="102">
        <v>0</v>
      </c>
      <c r="F62" s="109"/>
      <c r="G62" s="102">
        <v>-37702440</v>
      </c>
      <c r="H62" s="109"/>
      <c r="I62" s="102">
        <v>0</v>
      </c>
      <c r="J62" s="110"/>
      <c r="K62" s="102">
        <f>-K61*0.2</f>
        <v>-16027440</v>
      </c>
    </row>
    <row r="63" spans="1:11" ht="18.95" customHeight="1">
      <c r="A63" s="98"/>
      <c r="B63" s="74"/>
      <c r="C63" s="111"/>
      <c r="D63" s="108"/>
      <c r="E63" s="107">
        <f>SUM(E61:F62)</f>
        <v>0</v>
      </c>
      <c r="F63" s="109"/>
      <c r="G63" s="107">
        <f>SUM(G61:H62)</f>
        <v>150809760</v>
      </c>
      <c r="H63" s="110"/>
      <c r="I63" s="107">
        <f>SUM(I61:J62)</f>
        <v>0</v>
      </c>
      <c r="J63" s="109"/>
      <c r="K63" s="107">
        <f>SUM(K61:L62)</f>
        <v>64109760</v>
      </c>
    </row>
    <row r="64" spans="1:11" ht="18.95" customHeight="1">
      <c r="A64" s="98" t="s">
        <v>208</v>
      </c>
      <c r="B64" s="74"/>
      <c r="D64" s="97"/>
      <c r="E64" s="4"/>
      <c r="F64" s="29"/>
      <c r="G64" s="4"/>
      <c r="H64" s="2"/>
      <c r="I64" s="4"/>
      <c r="J64" s="4"/>
      <c r="K64" s="4"/>
    </row>
    <row r="65" spans="1:12" ht="18.95" customHeight="1">
      <c r="A65" s="98" t="s">
        <v>172</v>
      </c>
      <c r="B65" s="74"/>
      <c r="C65" s="96"/>
      <c r="D65" s="97"/>
      <c r="E65" s="4">
        <f>SUM(E59,E63)</f>
        <v>-11693966</v>
      </c>
      <c r="F65" s="4"/>
      <c r="G65" s="4">
        <f>SUM(G59,G63)</f>
        <v>137856845</v>
      </c>
      <c r="H65" s="2"/>
      <c r="I65" s="32">
        <f>SUM(I59,I63)</f>
        <v>-1817409</v>
      </c>
      <c r="J65" s="4"/>
      <c r="K65" s="32">
        <f>SUM(K59,K63)</f>
        <v>63912372</v>
      </c>
    </row>
    <row r="66" spans="1:12" ht="18.95" customHeight="1">
      <c r="A66" s="65"/>
      <c r="B66" s="74"/>
      <c r="D66" s="100"/>
      <c r="E66" s="104"/>
      <c r="F66" s="62"/>
      <c r="G66" s="104"/>
      <c r="H66" s="62"/>
      <c r="I66" s="62"/>
      <c r="J66" s="4"/>
      <c r="K66" s="62"/>
    </row>
    <row r="67" spans="1:12" ht="18.95" customHeight="1">
      <c r="A67" s="95" t="s">
        <v>196</v>
      </c>
      <c r="B67" s="74"/>
      <c r="C67" s="99"/>
      <c r="D67" s="100"/>
      <c r="E67" s="67">
        <f>E54+E65</f>
        <v>-129187300</v>
      </c>
      <c r="F67" s="62"/>
      <c r="G67" s="67">
        <f>G54+G65</f>
        <v>114178815</v>
      </c>
      <c r="H67" s="62"/>
      <c r="I67" s="67">
        <f>I54+I65</f>
        <v>-1817409</v>
      </c>
      <c r="J67" s="4"/>
      <c r="K67" s="67">
        <f>K54+K65</f>
        <v>63912372</v>
      </c>
    </row>
    <row r="68" spans="1:12" ht="18.95" customHeight="1">
      <c r="A68" s="98"/>
      <c r="B68" s="74"/>
      <c r="C68" s="99"/>
      <c r="D68" s="100"/>
      <c r="E68" s="60"/>
      <c r="F68" s="60"/>
      <c r="G68" s="60"/>
      <c r="H68" s="60"/>
      <c r="I68" s="60"/>
      <c r="J68" s="60"/>
      <c r="K68" s="60"/>
    </row>
    <row r="69" spans="1:12" ht="18.95" customHeight="1" thickBot="1">
      <c r="A69" s="95" t="s">
        <v>197</v>
      </c>
      <c r="B69" s="74"/>
      <c r="C69" s="96"/>
      <c r="D69" s="97"/>
      <c r="E69" s="68">
        <f>E47+E67</f>
        <v>551146240</v>
      </c>
      <c r="F69" s="62"/>
      <c r="G69" s="68">
        <f>G47+G67</f>
        <v>415031291</v>
      </c>
      <c r="H69" s="62"/>
      <c r="I69" s="68">
        <f>I47+I67</f>
        <v>252174413</v>
      </c>
      <c r="J69" s="4"/>
      <c r="K69" s="68">
        <f>K47+K67</f>
        <v>-516542784</v>
      </c>
    </row>
    <row r="70" spans="1:12" ht="18.95" customHeight="1" thickTop="1">
      <c r="A70" s="98"/>
      <c r="B70" s="74"/>
      <c r="C70" s="99"/>
      <c r="D70" s="100"/>
      <c r="E70" s="62"/>
      <c r="F70" s="62"/>
      <c r="G70" s="62"/>
      <c r="H70" s="62"/>
      <c r="I70" s="62"/>
      <c r="J70" s="4"/>
      <c r="K70" s="62"/>
    </row>
    <row r="71" spans="1:12" ht="18.95" customHeight="1">
      <c r="A71" s="57" t="s">
        <v>71</v>
      </c>
      <c r="B71" s="74"/>
      <c r="C71" s="99"/>
      <c r="D71" s="100"/>
      <c r="E71" s="10"/>
      <c r="F71" s="60"/>
      <c r="G71" s="10"/>
      <c r="H71" s="60"/>
      <c r="I71" s="10"/>
      <c r="J71" s="10"/>
      <c r="K71" s="10"/>
    </row>
    <row r="72" spans="1:12" ht="18.95" customHeight="1" thickBot="1">
      <c r="A72" s="61" t="s">
        <v>72</v>
      </c>
      <c r="B72" s="74"/>
      <c r="C72" s="99"/>
      <c r="D72" s="100"/>
      <c r="E72" s="10">
        <f>E74-E73</f>
        <v>353225708</v>
      </c>
      <c r="F72" s="60"/>
      <c r="G72" s="10">
        <f>G74-G73</f>
        <v>249386769</v>
      </c>
      <c r="H72" s="60"/>
      <c r="I72" s="34">
        <f>SUM(I69:I71)</f>
        <v>252174413</v>
      </c>
      <c r="J72" s="10"/>
      <c r="K72" s="34">
        <f>SUM(K69:K71)</f>
        <v>-516542784</v>
      </c>
    </row>
    <row r="73" spans="1:12" ht="18.95" customHeight="1" thickTop="1">
      <c r="A73" s="61" t="s">
        <v>73</v>
      </c>
      <c r="B73" s="74"/>
      <c r="C73" s="99"/>
      <c r="D73" s="100"/>
      <c r="E73" s="112">
        <v>197920532</v>
      </c>
      <c r="F73" s="60"/>
      <c r="G73" s="112">
        <v>165644522</v>
      </c>
      <c r="H73" s="60"/>
      <c r="I73" s="10"/>
      <c r="J73" s="10"/>
      <c r="K73" s="10"/>
    </row>
    <row r="74" spans="1:12" ht="18.95" customHeight="1" thickBot="1">
      <c r="A74" s="98"/>
      <c r="B74" s="74"/>
      <c r="C74" s="99"/>
      <c r="D74" s="100"/>
      <c r="E74" s="91">
        <f>E69</f>
        <v>551146240</v>
      </c>
      <c r="F74" s="16"/>
      <c r="G74" s="91">
        <f>G69</f>
        <v>415031291</v>
      </c>
      <c r="H74" s="16"/>
      <c r="I74" s="10"/>
      <c r="J74" s="10"/>
      <c r="K74" s="10"/>
    </row>
    <row r="75" spans="1:12" ht="18.95" customHeight="1" thickTop="1">
      <c r="E75" s="56"/>
      <c r="G75" s="56"/>
      <c r="I75" s="56"/>
      <c r="K75" s="56"/>
      <c r="L75" s="56"/>
    </row>
    <row r="76" spans="1:12" ht="18.95" customHeight="1">
      <c r="A76" s="56" t="s">
        <v>1</v>
      </c>
      <c r="L76" s="56"/>
    </row>
    <row r="78" spans="1:12" ht="18.95" customHeight="1">
      <c r="A78" s="25"/>
    </row>
  </sheetData>
  <printOptions horizontalCentered="1" gridLinesSet="0"/>
  <pageMargins left="0.98425196850393704" right="0.196850393700787" top="0.78740157480314998" bottom="0.196850393700787" header="0.196850393700787" footer="0.196850393700787"/>
  <pageSetup paperSize="9" scale="80" orientation="portrait" r:id="rId1"/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FB2A-130B-4984-A1CE-FDC2EF4F80EE}">
  <dimension ref="A1:AF43"/>
  <sheetViews>
    <sheetView showGridLines="0" view="pageBreakPreview" zoomScale="109" zoomScaleNormal="100" zoomScaleSheetLayoutView="109" workbookViewId="0">
      <selection activeCell="K12" sqref="K12:O12"/>
    </sheetView>
  </sheetViews>
  <sheetFormatPr defaultColWidth="9.140625" defaultRowHeight="15.75" customHeight="1"/>
  <cols>
    <col min="1" max="1" width="30.7109375" style="60" customWidth="1"/>
    <col min="2" max="2" width="3.7109375" style="60" customWidth="1"/>
    <col min="3" max="3" width="12.7109375" style="60" customWidth="1"/>
    <col min="4" max="4" width="0.85546875" style="60" customWidth="1"/>
    <col min="5" max="5" width="12.7109375" style="60" customWidth="1"/>
    <col min="6" max="6" width="0.85546875" style="60" customWidth="1"/>
    <col min="7" max="7" width="12.710937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2.7109375" style="60" customWidth="1"/>
    <col min="12" max="12" width="0.85546875" style="60" customWidth="1"/>
    <col min="13" max="13" width="12.7109375" style="60" customWidth="1"/>
    <col min="14" max="14" width="0.85546875" style="60" customWidth="1"/>
    <col min="15" max="15" width="12.7109375" style="60" customWidth="1"/>
    <col min="16" max="16" width="0.85546875" style="60" customWidth="1"/>
    <col min="17" max="17" width="12.7109375" style="60" customWidth="1"/>
    <col min="18" max="18" width="0.85546875" style="60" customWidth="1"/>
    <col min="19" max="19" width="12.7109375" style="60" customWidth="1"/>
    <col min="20" max="20" width="0.85546875" style="60" customWidth="1"/>
    <col min="21" max="21" width="12.7109375" style="60" customWidth="1"/>
    <col min="22" max="22" width="0.85546875" style="60" customWidth="1"/>
    <col min="23" max="23" width="12.7109375" style="60" customWidth="1"/>
    <col min="24" max="24" width="0.85546875" style="60" customWidth="1"/>
    <col min="25" max="25" width="12.7109375" style="60" customWidth="1"/>
    <col min="26" max="26" width="0.85546875" style="60" customWidth="1"/>
    <col min="27" max="27" width="12.7109375" style="60" customWidth="1"/>
    <col min="28" max="28" width="0.85546875" style="60" customWidth="1"/>
    <col min="29" max="29" width="12.7109375" style="60" customWidth="1"/>
    <col min="30" max="30" width="0.85546875" style="60" customWidth="1"/>
    <col min="31" max="16384" width="9.140625" style="60"/>
  </cols>
  <sheetData>
    <row r="1" spans="1:32" ht="15.75" customHeight="1">
      <c r="A1" s="63" t="s">
        <v>17</v>
      </c>
      <c r="B1" s="63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AA1" s="16"/>
    </row>
    <row r="2" spans="1:32" ht="15.75" customHeight="1">
      <c r="A2" s="46" t="s">
        <v>130</v>
      </c>
      <c r="B2" s="4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AA2" s="16"/>
    </row>
    <row r="3" spans="1:32" ht="15.75" customHeight="1">
      <c r="A3" s="63" t="s">
        <v>284</v>
      </c>
      <c r="B3" s="6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AA3" s="16"/>
    </row>
    <row r="4" spans="1:32" ht="15.75" customHeight="1">
      <c r="AC4" s="10" t="s">
        <v>118</v>
      </c>
    </row>
    <row r="5" spans="1:32" ht="15.75" customHeight="1">
      <c r="C5" s="128" t="s">
        <v>14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</row>
    <row r="6" spans="1:32" ht="15.75" customHeight="1">
      <c r="C6" s="129" t="s">
        <v>83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32" ht="15.75" customHeight="1">
      <c r="H7" s="7"/>
      <c r="P7" s="7"/>
      <c r="Q7" s="130" t="s">
        <v>80</v>
      </c>
      <c r="R7" s="130"/>
      <c r="S7" s="130"/>
      <c r="T7" s="130"/>
      <c r="U7" s="130"/>
      <c r="V7" s="130"/>
      <c r="W7" s="130"/>
      <c r="X7" s="16"/>
      <c r="Y7" s="16"/>
    </row>
    <row r="8" spans="1:32" ht="15.75" customHeight="1">
      <c r="C8" s="16"/>
      <c r="D8" s="16"/>
      <c r="E8" s="16"/>
      <c r="F8" s="16"/>
      <c r="G8" s="16"/>
      <c r="H8" s="16"/>
      <c r="J8" s="16"/>
      <c r="K8" s="16"/>
      <c r="L8" s="16"/>
      <c r="N8" s="16"/>
      <c r="P8" s="16"/>
      <c r="Q8" s="130" t="s">
        <v>90</v>
      </c>
      <c r="R8" s="130"/>
      <c r="S8" s="130"/>
      <c r="T8" s="130"/>
      <c r="U8" s="130"/>
      <c r="V8" s="16"/>
      <c r="W8" s="16"/>
      <c r="X8" s="16"/>
      <c r="Y8" s="16"/>
      <c r="AA8" s="16"/>
    </row>
    <row r="9" spans="1:32" ht="15.75" customHeight="1"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 t="s">
        <v>91</v>
      </c>
      <c r="R9" s="16"/>
      <c r="S9" s="16"/>
      <c r="T9" s="16"/>
      <c r="V9" s="16"/>
      <c r="W9" s="16"/>
      <c r="X9" s="16"/>
      <c r="Y9" s="16"/>
      <c r="AA9" s="16"/>
    </row>
    <row r="10" spans="1:32" s="16" customFormat="1" ht="15.75" customHeight="1">
      <c r="Q10" s="16" t="s">
        <v>92</v>
      </c>
    </row>
    <row r="11" spans="1:32" s="16" customFormat="1" ht="15.75" customHeight="1">
      <c r="G11" s="16" t="s">
        <v>256</v>
      </c>
      <c r="Q11" s="16" t="s">
        <v>93</v>
      </c>
      <c r="U11" s="16" t="s">
        <v>107</v>
      </c>
    </row>
    <row r="12" spans="1:32" s="16" customFormat="1" ht="15.75" customHeight="1">
      <c r="G12" s="16" t="s">
        <v>246</v>
      </c>
      <c r="K12" s="128" t="s">
        <v>12</v>
      </c>
      <c r="L12" s="128"/>
      <c r="M12" s="128"/>
      <c r="N12" s="128"/>
      <c r="O12" s="128"/>
      <c r="Q12" s="16" t="s">
        <v>165</v>
      </c>
      <c r="U12" s="16" t="s">
        <v>142</v>
      </c>
      <c r="W12" s="7" t="s">
        <v>76</v>
      </c>
      <c r="Y12" s="16" t="s">
        <v>56</v>
      </c>
    </row>
    <row r="13" spans="1:32" s="16" customFormat="1" ht="15.75" customHeight="1">
      <c r="C13" s="16" t="s">
        <v>127</v>
      </c>
      <c r="G13" s="16" t="s">
        <v>152</v>
      </c>
      <c r="K13" s="48" t="s">
        <v>167</v>
      </c>
      <c r="M13" s="48" t="s">
        <v>167</v>
      </c>
      <c r="Q13" s="16" t="s">
        <v>94</v>
      </c>
      <c r="S13" s="16" t="s">
        <v>108</v>
      </c>
      <c r="U13" s="16" t="s">
        <v>141</v>
      </c>
      <c r="W13" s="7" t="s">
        <v>77</v>
      </c>
      <c r="Y13" s="16" t="s">
        <v>57</v>
      </c>
      <c r="AA13" s="16" t="s">
        <v>81</v>
      </c>
      <c r="AC13" s="7" t="s">
        <v>10</v>
      </c>
    </row>
    <row r="14" spans="1:32" s="16" customFormat="1" ht="15.75" customHeight="1">
      <c r="C14" s="16" t="s">
        <v>174</v>
      </c>
      <c r="E14" s="16" t="s">
        <v>5</v>
      </c>
      <c r="G14" s="16" t="s">
        <v>153</v>
      </c>
      <c r="K14" s="49" t="s">
        <v>168</v>
      </c>
      <c r="M14" s="49" t="s">
        <v>303</v>
      </c>
      <c r="Q14" s="16" t="s">
        <v>95</v>
      </c>
      <c r="S14" s="16" t="s">
        <v>129</v>
      </c>
      <c r="U14" s="16" t="s">
        <v>6</v>
      </c>
      <c r="W14" s="7" t="s">
        <v>78</v>
      </c>
      <c r="Y14" s="16" t="s">
        <v>74</v>
      </c>
      <c r="AA14" s="16" t="s">
        <v>96</v>
      </c>
      <c r="AC14" s="7" t="s">
        <v>78</v>
      </c>
    </row>
    <row r="15" spans="1:32" s="16" customFormat="1" ht="15.75" customHeight="1">
      <c r="C15" s="47" t="s">
        <v>128</v>
      </c>
      <c r="E15" s="47" t="s">
        <v>8</v>
      </c>
      <c r="G15" s="47" t="s">
        <v>82</v>
      </c>
      <c r="I15" s="50" t="s">
        <v>301</v>
      </c>
      <c r="K15" s="47" t="s">
        <v>67</v>
      </c>
      <c r="M15" s="76" t="s">
        <v>302</v>
      </c>
      <c r="O15" s="47" t="s">
        <v>7</v>
      </c>
      <c r="Q15" s="47" t="s">
        <v>97</v>
      </c>
      <c r="S15" s="47" t="s">
        <v>136</v>
      </c>
      <c r="U15" s="47" t="s">
        <v>9</v>
      </c>
      <c r="W15" s="50" t="s">
        <v>79</v>
      </c>
      <c r="Y15" s="47" t="s">
        <v>75</v>
      </c>
      <c r="AA15" s="47" t="s">
        <v>82</v>
      </c>
      <c r="AC15" s="50" t="s">
        <v>79</v>
      </c>
    </row>
    <row r="16" spans="1:32" s="26" customFormat="1" ht="15.75" customHeight="1">
      <c r="A16" s="45" t="s">
        <v>276</v>
      </c>
      <c r="C16" s="16">
        <v>1006504143</v>
      </c>
      <c r="D16" s="16"/>
      <c r="E16" s="16">
        <v>243407227</v>
      </c>
      <c r="F16" s="16"/>
      <c r="G16" s="16">
        <v>2355058574</v>
      </c>
      <c r="H16" s="16"/>
      <c r="I16" s="16">
        <v>0</v>
      </c>
      <c r="J16" s="16"/>
      <c r="K16" s="16">
        <v>134200521</v>
      </c>
      <c r="L16" s="16"/>
      <c r="M16" s="16">
        <v>0</v>
      </c>
      <c r="N16" s="16"/>
      <c r="O16" s="16">
        <v>1006031608</v>
      </c>
      <c r="P16" s="16"/>
      <c r="Q16" s="16">
        <v>-208632010</v>
      </c>
      <c r="R16" s="16"/>
      <c r="S16" s="16">
        <v>129767320</v>
      </c>
      <c r="T16" s="16"/>
      <c r="U16" s="16">
        <v>187275663</v>
      </c>
      <c r="V16" s="16"/>
      <c r="W16" s="16">
        <f>SUM(Q16:U16)</f>
        <v>108410973</v>
      </c>
      <c r="X16" s="16"/>
      <c r="Y16" s="16">
        <f>SUM(C16:U16)</f>
        <v>4853613046</v>
      </c>
      <c r="Z16" s="16"/>
      <c r="AA16" s="16">
        <v>1467910406</v>
      </c>
      <c r="AB16" s="16"/>
      <c r="AC16" s="10">
        <f>SUM(Y16:AA16)</f>
        <v>6321523452</v>
      </c>
      <c r="AD16" s="51"/>
      <c r="AE16" s="16"/>
      <c r="AF16" s="51"/>
    </row>
    <row r="17" spans="1:32" ht="15.75" customHeight="1">
      <c r="A17" s="37" t="s">
        <v>272</v>
      </c>
      <c r="C17" s="16">
        <v>0</v>
      </c>
      <c r="D17" s="10"/>
      <c r="E17" s="16">
        <v>0</v>
      </c>
      <c r="F17" s="10"/>
      <c r="G17" s="16">
        <v>0</v>
      </c>
      <c r="H17" s="10"/>
      <c r="I17" s="16">
        <v>0</v>
      </c>
      <c r="J17" s="16"/>
      <c r="K17" s="16">
        <v>0</v>
      </c>
      <c r="L17" s="10"/>
      <c r="M17" s="16">
        <v>0</v>
      </c>
      <c r="N17" s="10"/>
      <c r="O17" s="16">
        <v>132923646</v>
      </c>
      <c r="P17" s="10"/>
      <c r="Q17" s="16">
        <v>0</v>
      </c>
      <c r="R17" s="10"/>
      <c r="S17" s="16">
        <v>0</v>
      </c>
      <c r="T17" s="10"/>
      <c r="U17" s="16">
        <v>0</v>
      </c>
      <c r="V17" s="10"/>
      <c r="W17" s="16">
        <f>SUM(Q17:V17)</f>
        <v>0</v>
      </c>
      <c r="X17" s="16"/>
      <c r="Y17" s="16">
        <f>SUM(C17:U17)</f>
        <v>132923646</v>
      </c>
      <c r="Z17" s="16"/>
      <c r="AA17" s="43">
        <v>167928830</v>
      </c>
      <c r="AB17" s="16"/>
      <c r="AC17" s="10">
        <f>SUM(Y17:AA17)</f>
        <v>300852476</v>
      </c>
    </row>
    <row r="18" spans="1:32" ht="15.75" customHeight="1">
      <c r="A18" s="37" t="s">
        <v>196</v>
      </c>
      <c r="C18" s="47">
        <v>0</v>
      </c>
      <c r="D18" s="10"/>
      <c r="E18" s="47">
        <v>0</v>
      </c>
      <c r="F18" s="10"/>
      <c r="G18" s="47">
        <v>0</v>
      </c>
      <c r="H18" s="10"/>
      <c r="I18" s="47">
        <v>0</v>
      </c>
      <c r="J18" s="10"/>
      <c r="K18" s="47">
        <v>0</v>
      </c>
      <c r="L18" s="10"/>
      <c r="M18" s="47">
        <v>0</v>
      </c>
      <c r="N18" s="10"/>
      <c r="O18" s="47">
        <v>-10737336</v>
      </c>
      <c r="P18" s="10"/>
      <c r="Q18" s="47">
        <v>-23609301</v>
      </c>
      <c r="R18" s="10"/>
      <c r="S18" s="47">
        <v>64109760</v>
      </c>
      <c r="T18" s="10"/>
      <c r="U18" s="47">
        <v>86700000</v>
      </c>
      <c r="V18" s="10"/>
      <c r="W18" s="47">
        <f>SUM(Q18:V18)</f>
        <v>127200459</v>
      </c>
      <c r="X18" s="16"/>
      <c r="Y18" s="47">
        <f>SUM(C18:U18)</f>
        <v>116463123</v>
      </c>
      <c r="Z18" s="16"/>
      <c r="AA18" s="52">
        <v>-2284308</v>
      </c>
      <c r="AB18" s="16"/>
      <c r="AC18" s="33">
        <f>SUM(Y18:AA18)</f>
        <v>114178815</v>
      </c>
    </row>
    <row r="19" spans="1:32" ht="15.75" customHeight="1">
      <c r="A19" s="37" t="s">
        <v>117</v>
      </c>
      <c r="C19" s="60">
        <f>SUM(C17:C18)</f>
        <v>0</v>
      </c>
      <c r="E19" s="60">
        <f>SUM(E17:E18)</f>
        <v>0</v>
      </c>
      <c r="G19" s="60">
        <f>SUM(G17:G18)</f>
        <v>0</v>
      </c>
      <c r="I19" s="60">
        <f>SUM(I17:I18)</f>
        <v>0</v>
      </c>
      <c r="K19" s="60">
        <f>SUM(K17:K18)</f>
        <v>0</v>
      </c>
      <c r="M19" s="60">
        <f>SUM(M17:M18)</f>
        <v>0</v>
      </c>
      <c r="O19" s="60">
        <f>SUM(O17:O18)</f>
        <v>122186310</v>
      </c>
      <c r="Q19" s="60">
        <f>SUM(Q17:Q18)</f>
        <v>-23609301</v>
      </c>
      <c r="S19" s="60">
        <f>SUM(S17:S18)</f>
        <v>64109760</v>
      </c>
      <c r="U19" s="60">
        <f>SUM(U17:U18)</f>
        <v>86700000</v>
      </c>
      <c r="W19" s="60">
        <f>SUM(W17:W18)</f>
        <v>127200459</v>
      </c>
      <c r="X19" s="10"/>
      <c r="Y19" s="60">
        <f>SUM(Y17:Y18)</f>
        <v>249386769</v>
      </c>
      <c r="AA19" s="60">
        <f>SUM(AA17:AA18)</f>
        <v>165644522</v>
      </c>
      <c r="AC19" s="60">
        <f>SUM(AC17:AC18)</f>
        <v>415031291</v>
      </c>
    </row>
    <row r="20" spans="1:32" ht="15.75" customHeight="1">
      <c r="A20" s="37" t="s">
        <v>309</v>
      </c>
      <c r="C20" s="60">
        <v>55</v>
      </c>
      <c r="E20" s="60">
        <v>495</v>
      </c>
      <c r="G20" s="60">
        <v>0</v>
      </c>
      <c r="I20" s="60">
        <v>0</v>
      </c>
      <c r="K20" s="60">
        <v>0</v>
      </c>
      <c r="M20" s="60">
        <v>0</v>
      </c>
      <c r="O20" s="60">
        <v>0</v>
      </c>
      <c r="Q20" s="60">
        <v>0</v>
      </c>
      <c r="S20" s="60">
        <v>0</v>
      </c>
      <c r="U20" s="60">
        <v>0</v>
      </c>
      <c r="W20" s="16">
        <f>SUM(Q20:V20)</f>
        <v>0</v>
      </c>
      <c r="X20" s="16"/>
      <c r="Y20" s="16">
        <f>SUM(C20:U20)</f>
        <v>550</v>
      </c>
      <c r="Z20" s="16"/>
      <c r="AA20" s="43">
        <v>0</v>
      </c>
      <c r="AB20" s="16"/>
      <c r="AC20" s="10">
        <f>SUM(Y20:AA20)</f>
        <v>550</v>
      </c>
    </row>
    <row r="21" spans="1:32" ht="15.75" customHeight="1">
      <c r="A21" s="37" t="s">
        <v>209</v>
      </c>
      <c r="C21" s="53"/>
      <c r="D21" s="43"/>
      <c r="E21" s="53"/>
      <c r="F21" s="4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43"/>
      <c r="S21" s="53"/>
      <c r="T21" s="43"/>
      <c r="U21" s="53"/>
      <c r="V21" s="43"/>
      <c r="W21" s="53"/>
      <c r="X21" s="53"/>
      <c r="Y21" s="53"/>
      <c r="Z21" s="53"/>
      <c r="AA21" s="53"/>
      <c r="AB21" s="53"/>
      <c r="AC21" s="43"/>
    </row>
    <row r="22" spans="1:32" ht="15.75" customHeight="1">
      <c r="A22" s="37" t="s">
        <v>210</v>
      </c>
      <c r="C22" s="53"/>
      <c r="D22" s="43"/>
      <c r="E22" s="53"/>
      <c r="F22" s="4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43"/>
      <c r="S22" s="53"/>
      <c r="T22" s="43"/>
      <c r="U22" s="53"/>
      <c r="V22" s="43"/>
      <c r="W22" s="16"/>
      <c r="X22" s="16"/>
      <c r="Y22" s="16"/>
      <c r="Z22" s="53"/>
      <c r="AA22" s="53"/>
      <c r="AB22" s="53"/>
      <c r="AC22" s="43"/>
    </row>
    <row r="23" spans="1:32" s="61" customFormat="1" ht="15.75" customHeight="1">
      <c r="A23" s="37" t="s">
        <v>211</v>
      </c>
      <c r="C23" s="53">
        <v>0</v>
      </c>
      <c r="D23" s="43"/>
      <c r="E23" s="53">
        <v>0</v>
      </c>
      <c r="F23" s="43"/>
      <c r="G23" s="53">
        <v>1139130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0</v>
      </c>
      <c r="P23" s="16"/>
      <c r="Q23" s="16">
        <v>0</v>
      </c>
      <c r="R23" s="10"/>
      <c r="S23" s="16">
        <v>0</v>
      </c>
      <c r="T23" s="10"/>
      <c r="U23" s="16">
        <v>0</v>
      </c>
      <c r="V23" s="10"/>
      <c r="W23" s="16">
        <f>SUM(Q23:U23)</f>
        <v>0</v>
      </c>
      <c r="X23" s="16"/>
      <c r="Y23" s="16">
        <f>SUM(C23:U23)</f>
        <v>1139130</v>
      </c>
      <c r="Z23" s="16"/>
      <c r="AA23" s="53">
        <v>94721915</v>
      </c>
      <c r="AB23" s="16"/>
      <c r="AC23" s="10">
        <f>SUM(Y23:AA23)</f>
        <v>95861045</v>
      </c>
    </row>
    <row r="24" spans="1:32" s="61" customFormat="1" ht="15.75" customHeight="1">
      <c r="A24" s="37" t="s">
        <v>298</v>
      </c>
      <c r="C24" s="53"/>
      <c r="D24" s="43"/>
      <c r="E24" s="53"/>
      <c r="F24" s="43"/>
      <c r="G24" s="53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0"/>
      <c r="S24" s="16"/>
      <c r="T24" s="10"/>
      <c r="U24" s="16"/>
      <c r="V24" s="10"/>
      <c r="W24" s="16"/>
      <c r="X24" s="16"/>
      <c r="Y24" s="16"/>
      <c r="Z24" s="16"/>
      <c r="AA24" s="53"/>
      <c r="AB24" s="16"/>
      <c r="AC24" s="10"/>
    </row>
    <row r="25" spans="1:32" s="61" customFormat="1" ht="15.75" customHeight="1">
      <c r="A25" s="37" t="s">
        <v>299</v>
      </c>
      <c r="C25" s="53"/>
      <c r="D25" s="43"/>
      <c r="E25" s="53"/>
      <c r="F25" s="43"/>
      <c r="G25" s="53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0"/>
      <c r="S25" s="16"/>
      <c r="T25" s="10"/>
      <c r="U25" s="16"/>
      <c r="V25" s="10"/>
      <c r="W25" s="16"/>
      <c r="X25" s="16"/>
      <c r="Y25" s="16"/>
      <c r="Z25" s="16"/>
      <c r="AA25" s="53"/>
      <c r="AB25" s="16"/>
      <c r="AC25" s="10"/>
    </row>
    <row r="26" spans="1:32" s="61" customFormat="1" ht="15.75" customHeight="1">
      <c r="A26" s="37" t="s">
        <v>300</v>
      </c>
      <c r="C26" s="53">
        <v>0</v>
      </c>
      <c r="D26" s="43"/>
      <c r="E26" s="53">
        <v>0</v>
      </c>
      <c r="F26" s="43"/>
      <c r="G26" s="53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6">
        <v>0</v>
      </c>
      <c r="R26" s="10"/>
      <c r="S26" s="16">
        <v>0</v>
      </c>
      <c r="T26" s="10"/>
      <c r="U26" s="16">
        <v>0</v>
      </c>
      <c r="V26" s="10"/>
      <c r="W26" s="16">
        <f>SUM(Q26:U26)</f>
        <v>0</v>
      </c>
      <c r="X26" s="16"/>
      <c r="Y26" s="16">
        <f>SUM(C26:U26)</f>
        <v>0</v>
      </c>
      <c r="Z26" s="16"/>
      <c r="AA26" s="53">
        <v>-62981927</v>
      </c>
      <c r="AB26" s="16"/>
      <c r="AC26" s="10">
        <f>SUM(Y26:AA26)</f>
        <v>-62981927</v>
      </c>
    </row>
    <row r="27" spans="1:32" ht="15.75" customHeight="1" thickBot="1">
      <c r="A27" s="45" t="s">
        <v>253</v>
      </c>
      <c r="C27" s="54">
        <f>SUM(C19:C26)+C16</f>
        <v>1006504198</v>
      </c>
      <c r="D27" s="10"/>
      <c r="E27" s="54">
        <f>SUM(E19:E26)+E16</f>
        <v>243407722</v>
      </c>
      <c r="F27" s="10"/>
      <c r="G27" s="54">
        <f>SUM(G19:G26)+G16</f>
        <v>2356197704</v>
      </c>
      <c r="H27" s="10"/>
      <c r="I27" s="54">
        <f>SUM(I19:I26)+I16</f>
        <v>0</v>
      </c>
      <c r="J27" s="10"/>
      <c r="K27" s="54">
        <f>SUM(K19:K26)+K16</f>
        <v>134200521</v>
      </c>
      <c r="L27" s="10"/>
      <c r="M27" s="54">
        <f>SUM(M19:M26)+M16</f>
        <v>0</v>
      </c>
      <c r="N27" s="10"/>
      <c r="O27" s="54">
        <f>SUM(O19:O26)+O16</f>
        <v>1128217918</v>
      </c>
      <c r="P27" s="10"/>
      <c r="Q27" s="54">
        <f>SUM(Q19:Q26)+Q16</f>
        <v>-232241311</v>
      </c>
      <c r="R27" s="10"/>
      <c r="S27" s="54">
        <f>SUM(S19:S26)+S16</f>
        <v>193877080</v>
      </c>
      <c r="T27" s="10"/>
      <c r="U27" s="54">
        <f>SUM(U19:U26)+U16</f>
        <v>273975663</v>
      </c>
      <c r="V27" s="10" t="e">
        <f>SUM(#REF!)</f>
        <v>#REF!</v>
      </c>
      <c r="W27" s="54">
        <f>SUM(W19:W26)+W16</f>
        <v>235611432</v>
      </c>
      <c r="X27" s="10"/>
      <c r="Y27" s="54">
        <f>SUM(Y19:Y26)+Y16</f>
        <v>5104139495</v>
      </c>
      <c r="Z27" s="10"/>
      <c r="AA27" s="54">
        <f>SUM(AA19:AA26)+AA16</f>
        <v>1665294916</v>
      </c>
      <c r="AB27" s="10"/>
      <c r="AC27" s="54">
        <f>SUM(AC19:AC26)+AC16</f>
        <v>6769434411</v>
      </c>
    </row>
    <row r="28" spans="1:32" ht="15.75" customHeight="1" thickTop="1">
      <c r="A28" s="37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32" s="26" customFormat="1" ht="15.75" customHeight="1">
      <c r="A29" s="45" t="s">
        <v>285</v>
      </c>
      <c r="C29" s="16">
        <f>C27</f>
        <v>1006504198</v>
      </c>
      <c r="D29" s="16"/>
      <c r="E29" s="16">
        <f>E27</f>
        <v>243407722</v>
      </c>
      <c r="F29" s="16"/>
      <c r="G29" s="16">
        <f>G27</f>
        <v>2356197704</v>
      </c>
      <c r="H29" s="16"/>
      <c r="I29" s="16">
        <f>I27</f>
        <v>0</v>
      </c>
      <c r="J29" s="16"/>
      <c r="K29" s="16">
        <f>K27</f>
        <v>134200521</v>
      </c>
      <c r="L29" s="16"/>
      <c r="M29" s="16">
        <f>M27</f>
        <v>0</v>
      </c>
      <c r="N29" s="16"/>
      <c r="O29" s="16">
        <f>O27</f>
        <v>1128217918</v>
      </c>
      <c r="P29" s="16"/>
      <c r="Q29" s="16">
        <f>Q27</f>
        <v>-232241311</v>
      </c>
      <c r="R29" s="16"/>
      <c r="S29" s="16">
        <f>S27</f>
        <v>193877080</v>
      </c>
      <c r="T29" s="16"/>
      <c r="U29" s="16">
        <f>U27</f>
        <v>273975663</v>
      </c>
      <c r="V29" s="16"/>
      <c r="W29" s="16">
        <f>W27</f>
        <v>235611432</v>
      </c>
      <c r="X29" s="16"/>
      <c r="Y29" s="16">
        <f>Y27</f>
        <v>5104139495</v>
      </c>
      <c r="Z29" s="16"/>
      <c r="AA29" s="16">
        <f>AA27</f>
        <v>1665294916</v>
      </c>
      <c r="AB29" s="16"/>
      <c r="AC29" s="16">
        <f>AC27</f>
        <v>6769434411</v>
      </c>
      <c r="AD29" s="51"/>
      <c r="AE29" s="16"/>
      <c r="AF29" s="51"/>
    </row>
    <row r="30" spans="1:32" ht="15.75" customHeight="1">
      <c r="A30" s="37" t="s">
        <v>272</v>
      </c>
      <c r="C30" s="16">
        <v>0</v>
      </c>
      <c r="D30" s="10"/>
      <c r="E30" s="16">
        <v>0</v>
      </c>
      <c r="F30" s="10"/>
      <c r="G30" s="16">
        <v>0</v>
      </c>
      <c r="H30" s="10"/>
      <c r="I30" s="16">
        <v>0</v>
      </c>
      <c r="J30" s="16"/>
      <c r="K30" s="16">
        <v>0</v>
      </c>
      <c r="L30" s="10"/>
      <c r="M30" s="16">
        <f>PL!C30</f>
        <v>0</v>
      </c>
      <c r="N30" s="10"/>
      <c r="O30" s="16">
        <f>PL!E30</f>
        <v>479307976</v>
      </c>
      <c r="P30" s="10"/>
      <c r="Q30" s="16">
        <v>0</v>
      </c>
      <c r="R30" s="10"/>
      <c r="S30" s="16">
        <v>0</v>
      </c>
      <c r="T30" s="10"/>
      <c r="U30" s="16">
        <v>0</v>
      </c>
      <c r="V30" s="10"/>
      <c r="W30" s="16">
        <f>SUM(Q30:V30)</f>
        <v>0</v>
      </c>
      <c r="X30" s="16"/>
      <c r="Y30" s="16">
        <f>SUM(C30:U30)</f>
        <v>479307976</v>
      </c>
      <c r="Z30" s="16"/>
      <c r="AA30" s="43">
        <f>PL!E31</f>
        <v>201025564</v>
      </c>
      <c r="AB30" s="16"/>
      <c r="AC30" s="10">
        <f>SUM(Y30:AA30)</f>
        <v>680333540</v>
      </c>
    </row>
    <row r="31" spans="1:32" ht="15.75" customHeight="1">
      <c r="A31" s="37" t="s">
        <v>196</v>
      </c>
      <c r="C31" s="47">
        <v>0</v>
      </c>
      <c r="D31" s="10"/>
      <c r="E31" s="47">
        <v>0</v>
      </c>
      <c r="F31" s="10"/>
      <c r="G31" s="47">
        <v>0</v>
      </c>
      <c r="H31" s="43"/>
      <c r="I31" s="52">
        <v>0</v>
      </c>
      <c r="J31" s="16"/>
      <c r="K31" s="47">
        <v>0</v>
      </c>
      <c r="L31" s="10"/>
      <c r="M31" s="52"/>
      <c r="N31" s="10"/>
      <c r="O31" s="52">
        <v>-9203097</v>
      </c>
      <c r="P31" s="43"/>
      <c r="Q31" s="52">
        <v>-116879171</v>
      </c>
      <c r="R31" s="10"/>
      <c r="S31" s="47"/>
      <c r="T31" s="10"/>
      <c r="U31" s="47"/>
      <c r="V31" s="10"/>
      <c r="W31" s="47">
        <f>SUM(Q31:V31)</f>
        <v>-116879171</v>
      </c>
      <c r="X31" s="16"/>
      <c r="Y31" s="47">
        <f>SUM(C31:U31)</f>
        <v>-126082268</v>
      </c>
      <c r="Z31" s="16"/>
      <c r="AA31" s="52">
        <v>-3105032</v>
      </c>
      <c r="AB31" s="16"/>
      <c r="AC31" s="33">
        <f>SUM(Y31:AA31)</f>
        <v>-129187300</v>
      </c>
    </row>
    <row r="32" spans="1:32" ht="15.75" customHeight="1">
      <c r="A32" s="37" t="s">
        <v>117</v>
      </c>
      <c r="C32" s="60">
        <f>SUM(C30:C31)</f>
        <v>0</v>
      </c>
      <c r="E32" s="60">
        <f>SUM(E30:E31)</f>
        <v>0</v>
      </c>
      <c r="G32" s="60">
        <f>SUM(G30:G31)</f>
        <v>0</v>
      </c>
      <c r="I32" s="60">
        <f>SUM(I30:I31)</f>
        <v>0</v>
      </c>
      <c r="K32" s="60">
        <f>SUM(K30:K31)</f>
        <v>0</v>
      </c>
      <c r="M32" s="60">
        <f>SUM(M30:M31)</f>
        <v>0</v>
      </c>
      <c r="O32" s="60">
        <f>SUM(O30:O31)</f>
        <v>470104879</v>
      </c>
      <c r="Q32" s="60">
        <f>SUM(Q30:Q31)</f>
        <v>-116879171</v>
      </c>
      <c r="S32" s="60">
        <f>SUM(S30:S31)</f>
        <v>0</v>
      </c>
      <c r="U32" s="60">
        <f>SUM(U30:U31)</f>
        <v>0</v>
      </c>
      <c r="W32" s="60">
        <f>SUM(W30:W31)</f>
        <v>-116879171</v>
      </c>
      <c r="X32" s="10"/>
      <c r="Y32" s="60">
        <f>SUM(Y30:Y31)</f>
        <v>353225708</v>
      </c>
      <c r="AA32" s="60">
        <f>SUM(AA30:AA31)</f>
        <v>197920532</v>
      </c>
      <c r="AC32" s="60">
        <f>SUM(AC30:AC31)</f>
        <v>551146240</v>
      </c>
    </row>
    <row r="33" spans="1:29" ht="15.75" customHeight="1">
      <c r="A33" s="37" t="s">
        <v>297</v>
      </c>
      <c r="C33" s="60">
        <v>0</v>
      </c>
      <c r="E33" s="60">
        <v>0</v>
      </c>
      <c r="G33" s="60">
        <v>0</v>
      </c>
      <c r="I33" s="60">
        <v>0</v>
      </c>
      <c r="K33" s="60">
        <v>0</v>
      </c>
      <c r="M33" s="60">
        <v>0</v>
      </c>
      <c r="O33" s="60">
        <v>-100629920</v>
      </c>
      <c r="Q33" s="60">
        <v>0</v>
      </c>
      <c r="S33" s="60">
        <v>0</v>
      </c>
      <c r="U33" s="60">
        <v>0</v>
      </c>
      <c r="W33" s="16">
        <f>SUM(Q33:V33)</f>
        <v>0</v>
      </c>
      <c r="X33" s="16"/>
      <c r="Y33" s="16">
        <f>SUM(C33:U33)</f>
        <v>-100629920</v>
      </c>
      <c r="Z33" s="16"/>
      <c r="AA33" s="43">
        <v>0</v>
      </c>
      <c r="AB33" s="16"/>
      <c r="AC33" s="10">
        <f>SUM(Y33:AA33)</f>
        <v>-100629920</v>
      </c>
    </row>
    <row r="34" spans="1:29" ht="15.75" customHeight="1">
      <c r="A34" s="37" t="s">
        <v>330</v>
      </c>
      <c r="C34" s="60">
        <v>0</v>
      </c>
      <c r="E34" s="60">
        <v>0</v>
      </c>
      <c r="G34" s="60">
        <v>0</v>
      </c>
      <c r="I34" s="60">
        <v>-27418055</v>
      </c>
      <c r="K34" s="60">
        <v>0</v>
      </c>
      <c r="M34" s="60">
        <v>27418055</v>
      </c>
      <c r="O34" s="60">
        <v>-27418055</v>
      </c>
      <c r="Q34" s="60">
        <v>0</v>
      </c>
      <c r="S34" s="60">
        <v>0</v>
      </c>
      <c r="U34" s="60">
        <v>0</v>
      </c>
      <c r="W34" s="16">
        <f>SUM(Q34:V34)</f>
        <v>0</v>
      </c>
      <c r="X34" s="16"/>
      <c r="Y34" s="16">
        <f>SUM(C34:U34)</f>
        <v>-27418055</v>
      </c>
      <c r="Z34" s="16"/>
      <c r="AA34" s="43">
        <v>0</v>
      </c>
      <c r="AB34" s="16"/>
      <c r="AC34" s="10">
        <f>SUM(Y34:AA34)</f>
        <v>-27418055</v>
      </c>
    </row>
    <row r="35" spans="1:29" ht="15.75" customHeight="1">
      <c r="A35" s="37" t="s">
        <v>209</v>
      </c>
      <c r="C35" s="53"/>
      <c r="D35" s="43"/>
      <c r="E35" s="53"/>
      <c r="F35" s="4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43"/>
      <c r="S35" s="53"/>
      <c r="T35" s="43"/>
      <c r="U35" s="53"/>
      <c r="V35" s="43"/>
      <c r="W35" s="53"/>
      <c r="X35" s="53"/>
      <c r="Y35" s="53"/>
      <c r="Z35" s="53"/>
      <c r="AA35" s="53"/>
      <c r="AB35" s="53"/>
      <c r="AC35" s="43"/>
    </row>
    <row r="36" spans="1:29" ht="15.75" customHeight="1">
      <c r="A36" s="37" t="s">
        <v>210</v>
      </c>
      <c r="C36" s="53"/>
      <c r="D36" s="43"/>
      <c r="E36" s="53"/>
      <c r="F36" s="4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43"/>
      <c r="S36" s="53"/>
      <c r="T36" s="43"/>
      <c r="U36" s="53"/>
      <c r="V36" s="43"/>
      <c r="W36" s="16"/>
      <c r="X36" s="16"/>
      <c r="Y36" s="16"/>
      <c r="Z36" s="53"/>
      <c r="AA36" s="53"/>
      <c r="AB36" s="53"/>
      <c r="AC36" s="43"/>
    </row>
    <row r="37" spans="1:29" s="61" customFormat="1" ht="15.75" customHeight="1">
      <c r="A37" s="37" t="s">
        <v>211</v>
      </c>
      <c r="C37" s="53">
        <v>0</v>
      </c>
      <c r="D37" s="43"/>
      <c r="E37" s="53">
        <v>0</v>
      </c>
      <c r="F37" s="43"/>
      <c r="G37" s="53">
        <v>-4625927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6">
        <v>0</v>
      </c>
      <c r="R37" s="10"/>
      <c r="S37" s="16">
        <v>0</v>
      </c>
      <c r="T37" s="10"/>
      <c r="U37" s="16">
        <v>0</v>
      </c>
      <c r="V37" s="10"/>
      <c r="W37" s="16">
        <f>SUM(Q37:U37)</f>
        <v>0</v>
      </c>
      <c r="X37" s="16"/>
      <c r="Y37" s="16">
        <f>SUM(C37:U37)</f>
        <v>-4625927</v>
      </c>
      <c r="Z37" s="16"/>
      <c r="AA37" s="53">
        <v>-20658450</v>
      </c>
      <c r="AB37" s="16"/>
      <c r="AC37" s="10">
        <f>SUM(Y37:AA37)</f>
        <v>-25284377</v>
      </c>
    </row>
    <row r="38" spans="1:29" s="61" customFormat="1" ht="15.75" customHeight="1">
      <c r="A38" s="37" t="s">
        <v>298</v>
      </c>
      <c r="C38" s="53"/>
      <c r="D38" s="43"/>
      <c r="E38" s="53"/>
      <c r="F38" s="43"/>
      <c r="G38" s="53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0"/>
      <c r="S38" s="16"/>
      <c r="T38" s="10"/>
      <c r="U38" s="16"/>
      <c r="V38" s="10"/>
      <c r="W38" s="16"/>
      <c r="X38" s="16"/>
      <c r="Y38" s="16"/>
      <c r="Z38" s="16"/>
      <c r="AA38" s="53"/>
      <c r="AB38" s="16"/>
      <c r="AC38" s="10"/>
    </row>
    <row r="39" spans="1:29" s="61" customFormat="1" ht="15.75" customHeight="1">
      <c r="A39" s="37" t="s">
        <v>299</v>
      </c>
      <c r="C39" s="53"/>
      <c r="D39" s="43"/>
      <c r="E39" s="53"/>
      <c r="F39" s="43"/>
      <c r="G39" s="53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0"/>
      <c r="S39" s="16"/>
      <c r="T39" s="10"/>
      <c r="U39" s="16"/>
      <c r="V39" s="10"/>
      <c r="W39" s="16"/>
      <c r="X39" s="16"/>
      <c r="Y39" s="16"/>
      <c r="Z39" s="16"/>
      <c r="AA39" s="53"/>
      <c r="AB39" s="16"/>
      <c r="AC39" s="10"/>
    </row>
    <row r="40" spans="1:29" s="61" customFormat="1" ht="15.75" customHeight="1">
      <c r="A40" s="37" t="s">
        <v>300</v>
      </c>
      <c r="C40" s="53">
        <v>0</v>
      </c>
      <c r="D40" s="43"/>
      <c r="E40" s="53">
        <v>0</v>
      </c>
      <c r="F40" s="43"/>
      <c r="G40" s="53">
        <v>0</v>
      </c>
      <c r="H40" s="16"/>
      <c r="I40" s="16">
        <v>0</v>
      </c>
      <c r="J40" s="16"/>
      <c r="K40" s="16">
        <v>0</v>
      </c>
      <c r="L40" s="16"/>
      <c r="M40" s="16">
        <v>0</v>
      </c>
      <c r="N40" s="16"/>
      <c r="O40" s="16">
        <v>0</v>
      </c>
      <c r="P40" s="16"/>
      <c r="Q40" s="16">
        <v>0</v>
      </c>
      <c r="R40" s="10"/>
      <c r="S40" s="16">
        <v>0</v>
      </c>
      <c r="T40" s="10"/>
      <c r="U40" s="16">
        <v>0</v>
      </c>
      <c r="V40" s="10"/>
      <c r="W40" s="16">
        <f>SUM(Q40:U40)</f>
        <v>0</v>
      </c>
      <c r="X40" s="16"/>
      <c r="Y40" s="16">
        <f>SUM(C40:U40)</f>
        <v>0</v>
      </c>
      <c r="Z40" s="16"/>
      <c r="AA40" s="53">
        <v>-183800385</v>
      </c>
      <c r="AB40" s="16"/>
      <c r="AC40" s="10">
        <f>SUM(Y40:AA40)</f>
        <v>-183800385</v>
      </c>
    </row>
    <row r="41" spans="1:29" ht="15.75" customHeight="1" thickBot="1">
      <c r="A41" s="45" t="s">
        <v>286</v>
      </c>
      <c r="C41" s="54">
        <f>SUM(C32:C40)+C29</f>
        <v>1006504198</v>
      </c>
      <c r="D41" s="10"/>
      <c r="E41" s="54">
        <f>SUM(E32:E40)+E29</f>
        <v>243407722</v>
      </c>
      <c r="F41" s="10"/>
      <c r="G41" s="54">
        <f>SUM(G32:G40)+G29</f>
        <v>2351571777</v>
      </c>
      <c r="H41" s="10"/>
      <c r="I41" s="54">
        <f>SUM(I32:I40)+I29</f>
        <v>-27418055</v>
      </c>
      <c r="J41" s="10"/>
      <c r="K41" s="54">
        <f>SUM(K32:K40)+K29</f>
        <v>134200521</v>
      </c>
      <c r="L41" s="10"/>
      <c r="M41" s="54">
        <f>SUM(M32:M40)+M29</f>
        <v>27418055</v>
      </c>
      <c r="N41" s="10"/>
      <c r="O41" s="54">
        <f>SUM(O32:O40)+O29</f>
        <v>1470274822</v>
      </c>
      <c r="P41" s="10"/>
      <c r="Q41" s="54">
        <f>SUM(Q32:Q40)+Q29</f>
        <v>-349120482</v>
      </c>
      <c r="R41" s="10"/>
      <c r="S41" s="54">
        <f>SUM(S32:S40)+S29</f>
        <v>193877080</v>
      </c>
      <c r="T41" s="10"/>
      <c r="U41" s="54">
        <f>SUM(U32:U40)+U29</f>
        <v>273975663</v>
      </c>
      <c r="V41" s="10" t="e">
        <f>SUM(#REF!)</f>
        <v>#REF!</v>
      </c>
      <c r="W41" s="54">
        <f>SUM(W32:W40)+W29</f>
        <v>118732261</v>
      </c>
      <c r="X41" s="10"/>
      <c r="Y41" s="54">
        <f>SUM(Y32:Y40)+Y29</f>
        <v>5324691301</v>
      </c>
      <c r="Z41" s="10"/>
      <c r="AA41" s="54">
        <f>SUM(AA32:AA40)+AA29</f>
        <v>1658756613</v>
      </c>
      <c r="AB41" s="10"/>
      <c r="AC41" s="54">
        <f>SUM(AC32:AC40)+AC29</f>
        <v>6983447914</v>
      </c>
    </row>
    <row r="42" spans="1:29" ht="15.75" customHeight="1" thickTop="1">
      <c r="A42" s="63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AA42" s="10"/>
    </row>
    <row r="43" spans="1:29" ht="15.75" customHeight="1">
      <c r="A43" s="60" t="s">
        <v>1</v>
      </c>
    </row>
  </sheetData>
  <mergeCells count="5">
    <mergeCell ref="C5:AC5"/>
    <mergeCell ref="C6:Y6"/>
    <mergeCell ref="Q7:W7"/>
    <mergeCell ref="Q8:U8"/>
    <mergeCell ref="K12:O12"/>
  </mergeCells>
  <printOptions horizontalCentered="1"/>
  <pageMargins left="0.196850393700787" right="0" top="0.98425196850393704" bottom="0.196850393700787" header="0.196850393700787" footer="0.196850393700787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5C3DA-EFD1-41AE-B054-858332C60A7A}">
  <dimension ref="A1:R30"/>
  <sheetViews>
    <sheetView showGridLines="0" view="pageBreakPreview" zoomScaleNormal="145" zoomScaleSheetLayoutView="100" workbookViewId="0">
      <selection activeCell="K11" sqref="K11"/>
    </sheetView>
  </sheetViews>
  <sheetFormatPr defaultColWidth="9.140625" defaultRowHeight="18" customHeight="1"/>
  <cols>
    <col min="1" max="1" width="31.85546875" style="60" customWidth="1"/>
    <col min="2" max="2" width="0.85546875" style="60" customWidth="1"/>
    <col min="3" max="3" width="14.7109375" style="60" customWidth="1"/>
    <col min="4" max="4" width="0.85546875" style="60" customWidth="1"/>
    <col min="5" max="5" width="14.7109375" style="60" customWidth="1"/>
    <col min="6" max="6" width="1.140625" style="60" customWidth="1"/>
    <col min="7" max="7" width="16.7109375" style="60" customWidth="1"/>
    <col min="8" max="8" width="0.85546875" style="60" customWidth="1"/>
    <col min="9" max="9" width="14.7109375" style="60" customWidth="1"/>
    <col min="10" max="10" width="1.140625" style="60" customWidth="1"/>
    <col min="11" max="11" width="14.7109375" style="60" customWidth="1"/>
    <col min="12" max="12" width="1.140625" style="60" customWidth="1"/>
    <col min="13" max="13" width="14.7109375" style="60" customWidth="1"/>
    <col min="14" max="14" width="1.140625" style="60" customWidth="1"/>
    <col min="15" max="15" width="16.7109375" style="60" customWidth="1"/>
    <col min="16" max="16" width="0.85546875" style="60" customWidth="1"/>
    <col min="17" max="17" width="14.7109375" style="60" customWidth="1"/>
    <col min="18" max="18" width="0.85546875" style="60" customWidth="1"/>
    <col min="19" max="19" width="11" style="60" customWidth="1"/>
    <col min="20" max="16384" width="9.140625" style="60"/>
  </cols>
  <sheetData>
    <row r="1" spans="1:18" ht="18" customHeight="1">
      <c r="A1" s="63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8" customHeight="1">
      <c r="A2" s="46" t="s">
        <v>164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8" customHeight="1">
      <c r="A3" s="63" t="s">
        <v>284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8" customHeight="1">
      <c r="R4" s="10" t="s">
        <v>118</v>
      </c>
    </row>
    <row r="5" spans="1:18" s="74" customFormat="1" ht="18" customHeight="1">
      <c r="A5" s="7"/>
      <c r="B5" s="73"/>
      <c r="C5" s="131" t="s">
        <v>131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7"/>
    </row>
    <row r="6" spans="1:18" s="7" customFormat="1" ht="18" customHeight="1">
      <c r="I6" s="131" t="s">
        <v>12</v>
      </c>
      <c r="J6" s="131"/>
      <c r="K6" s="131"/>
      <c r="L6" s="131"/>
      <c r="M6" s="131"/>
      <c r="O6" s="7" t="s">
        <v>139</v>
      </c>
    </row>
    <row r="7" spans="1:18" s="7" customFormat="1" ht="18" customHeight="1">
      <c r="B7" s="7">
        <v>0</v>
      </c>
      <c r="C7" s="16" t="s">
        <v>175</v>
      </c>
      <c r="G7" s="16"/>
      <c r="K7" s="48" t="s">
        <v>167</v>
      </c>
      <c r="O7" s="47" t="s">
        <v>140</v>
      </c>
      <c r="Q7" s="16" t="s">
        <v>10</v>
      </c>
    </row>
    <row r="8" spans="1:18" s="7" customFormat="1" ht="18" customHeight="1">
      <c r="C8" s="7" t="s">
        <v>174</v>
      </c>
      <c r="E8" s="16" t="s">
        <v>5</v>
      </c>
      <c r="G8" s="16"/>
      <c r="I8" s="16" t="s">
        <v>167</v>
      </c>
      <c r="J8" s="16"/>
      <c r="K8" s="49" t="s">
        <v>303</v>
      </c>
      <c r="L8" s="16"/>
      <c r="O8" s="16" t="s">
        <v>108</v>
      </c>
      <c r="Q8" s="16" t="s">
        <v>78</v>
      </c>
    </row>
    <row r="9" spans="1:18" s="7" customFormat="1" ht="18" customHeight="1">
      <c r="C9" s="47" t="s">
        <v>128</v>
      </c>
      <c r="E9" s="47" t="s">
        <v>8</v>
      </c>
      <c r="G9" s="50" t="s">
        <v>301</v>
      </c>
      <c r="I9" s="75" t="s">
        <v>258</v>
      </c>
      <c r="J9" s="16"/>
      <c r="K9" s="76" t="s">
        <v>302</v>
      </c>
      <c r="L9" s="16"/>
      <c r="M9" s="50" t="s">
        <v>7</v>
      </c>
      <c r="O9" s="47" t="s">
        <v>257</v>
      </c>
      <c r="Q9" s="47" t="s">
        <v>79</v>
      </c>
    </row>
    <row r="10" spans="1:18" ht="18" customHeight="1">
      <c r="A10" s="63" t="s">
        <v>276</v>
      </c>
      <c r="C10" s="60">
        <v>1006504143</v>
      </c>
      <c r="E10" s="60">
        <v>243407227</v>
      </c>
      <c r="G10" s="60">
        <v>0</v>
      </c>
      <c r="I10" s="60">
        <v>134200521</v>
      </c>
      <c r="K10" s="60">
        <v>0</v>
      </c>
      <c r="M10" s="60">
        <v>1601937884</v>
      </c>
      <c r="O10" s="60">
        <v>129767320</v>
      </c>
      <c r="Q10" s="60">
        <f>SUM(C10:P10)</f>
        <v>3115817095</v>
      </c>
    </row>
    <row r="11" spans="1:18" ht="18" customHeight="1">
      <c r="A11" s="37" t="s">
        <v>279</v>
      </c>
      <c r="C11" s="60">
        <v>0</v>
      </c>
      <c r="E11" s="60">
        <v>0</v>
      </c>
      <c r="G11" s="60">
        <v>0</v>
      </c>
      <c r="I11" s="60">
        <v>0</v>
      </c>
      <c r="K11" s="60">
        <v>0</v>
      </c>
      <c r="M11" s="60">
        <v>-580455156</v>
      </c>
      <c r="O11" s="60">
        <v>0</v>
      </c>
      <c r="Q11" s="60">
        <f>SUM(C11:P11)</f>
        <v>-580455156</v>
      </c>
    </row>
    <row r="12" spans="1:18" ht="18" customHeight="1">
      <c r="A12" s="37" t="s">
        <v>259</v>
      </c>
      <c r="C12" s="64">
        <v>0</v>
      </c>
      <c r="E12" s="64">
        <v>0</v>
      </c>
      <c r="G12" s="64">
        <v>0</v>
      </c>
      <c r="I12" s="64">
        <v>0</v>
      </c>
      <c r="K12" s="64">
        <v>0</v>
      </c>
      <c r="M12" s="64">
        <v>-197388</v>
      </c>
      <c r="O12" s="64">
        <v>64109760</v>
      </c>
      <c r="P12" s="60">
        <v>0</v>
      </c>
      <c r="Q12" s="64">
        <f>SUM(C12:O12)</f>
        <v>63912372</v>
      </c>
    </row>
    <row r="13" spans="1:18" ht="18" customHeight="1">
      <c r="A13" s="37" t="s">
        <v>117</v>
      </c>
      <c r="C13" s="60">
        <f>SUM(C11:C12)</f>
        <v>0</v>
      </c>
      <c r="E13" s="60">
        <f>SUM(E11:E12)</f>
        <v>0</v>
      </c>
      <c r="G13" s="60">
        <f>SUM(G11:G12)</f>
        <v>0</v>
      </c>
      <c r="I13" s="60">
        <f>SUM(I11:I12)</f>
        <v>0</v>
      </c>
      <c r="K13" s="60">
        <f>SUM(K11:K12)</f>
        <v>0</v>
      </c>
      <c r="M13" s="60">
        <f>SUM(M11:M12)</f>
        <v>-580652544</v>
      </c>
      <c r="O13" s="60">
        <f>SUM(O11:O12)</f>
        <v>64109760</v>
      </c>
      <c r="Q13" s="60">
        <f>SUM(Q11:Q12)</f>
        <v>-516542784</v>
      </c>
    </row>
    <row r="14" spans="1:18" ht="18" customHeight="1">
      <c r="A14" s="37" t="s">
        <v>309</v>
      </c>
      <c r="C14" s="60">
        <v>55</v>
      </c>
      <c r="E14" s="60">
        <v>495</v>
      </c>
      <c r="G14" s="60">
        <v>0</v>
      </c>
      <c r="I14" s="60">
        <v>0</v>
      </c>
      <c r="K14" s="60">
        <v>0</v>
      </c>
      <c r="M14" s="60">
        <v>0</v>
      </c>
      <c r="O14" s="60">
        <v>0</v>
      </c>
      <c r="Q14" s="64">
        <f>SUM(C14:O14)</f>
        <v>550</v>
      </c>
    </row>
    <row r="15" spans="1:18" ht="18" customHeight="1" thickBot="1">
      <c r="A15" s="63" t="s">
        <v>253</v>
      </c>
      <c r="C15" s="77">
        <f>SUM(C10:C14)-C13</f>
        <v>1006504198</v>
      </c>
      <c r="E15" s="77">
        <f>SUM(E10:E14)-E13</f>
        <v>243407722</v>
      </c>
      <c r="G15" s="77">
        <f>SUM(G10:G14)-G13</f>
        <v>0</v>
      </c>
      <c r="I15" s="77">
        <f>SUM(I10:I14)-I13</f>
        <v>134200521</v>
      </c>
      <c r="K15" s="77">
        <f>SUM(K10:K14)-K13</f>
        <v>0</v>
      </c>
      <c r="M15" s="77">
        <f>SUM(M10:M14)-M13</f>
        <v>1021285340</v>
      </c>
      <c r="O15" s="77">
        <f>SUM(O10:O14)-O13</f>
        <v>193877080</v>
      </c>
      <c r="Q15" s="77">
        <f>SUM(Q10:Q14)-Q13</f>
        <v>2599274861</v>
      </c>
    </row>
    <row r="16" spans="1:18" ht="18" customHeight="1" thickTop="1">
      <c r="A16" s="63"/>
      <c r="B16" s="10"/>
      <c r="R16" s="10"/>
    </row>
    <row r="17" spans="1:18" ht="18" customHeight="1">
      <c r="A17" s="63" t="s">
        <v>285</v>
      </c>
      <c r="C17" s="60">
        <v>1006504198</v>
      </c>
      <c r="E17" s="60">
        <v>243407722</v>
      </c>
      <c r="G17" s="60">
        <f>G15</f>
        <v>0</v>
      </c>
      <c r="I17" s="60">
        <v>134200521</v>
      </c>
      <c r="K17" s="60">
        <f>K15</f>
        <v>0</v>
      </c>
      <c r="M17" s="60">
        <v>1021285340</v>
      </c>
      <c r="O17" s="60">
        <v>193877080</v>
      </c>
      <c r="Q17" s="60">
        <f>SUM(C17:P17)</f>
        <v>2599274861</v>
      </c>
    </row>
    <row r="18" spans="1:18" ht="18" customHeight="1">
      <c r="A18" s="37" t="s">
        <v>272</v>
      </c>
      <c r="C18" s="60">
        <v>0</v>
      </c>
      <c r="E18" s="60">
        <v>0</v>
      </c>
      <c r="G18" s="60">
        <v>0</v>
      </c>
      <c r="I18" s="60">
        <v>0</v>
      </c>
      <c r="K18" s="60">
        <v>0</v>
      </c>
      <c r="M18" s="60">
        <f>PL!I47</f>
        <v>253991822</v>
      </c>
      <c r="O18" s="60">
        <v>0</v>
      </c>
      <c r="P18" s="60">
        <v>0</v>
      </c>
      <c r="Q18" s="60">
        <f>SUM(C18:O18)</f>
        <v>253991822</v>
      </c>
    </row>
    <row r="19" spans="1:18" ht="18" customHeight="1">
      <c r="A19" s="37" t="s">
        <v>259</v>
      </c>
      <c r="C19" s="64">
        <v>0</v>
      </c>
      <c r="E19" s="64">
        <v>0</v>
      </c>
      <c r="G19" s="64">
        <v>0</v>
      </c>
      <c r="I19" s="64">
        <v>0</v>
      </c>
      <c r="K19" s="64">
        <v>0</v>
      </c>
      <c r="M19" s="64">
        <f>PL!I59</f>
        <v>-1817409</v>
      </c>
      <c r="O19" s="64">
        <f>PL!I63</f>
        <v>0</v>
      </c>
      <c r="Q19" s="64">
        <f>SUM(C19:O19)</f>
        <v>-1817409</v>
      </c>
    </row>
    <row r="20" spans="1:18" ht="18" customHeight="1">
      <c r="A20" s="37" t="s">
        <v>117</v>
      </c>
      <c r="C20" s="60">
        <f>SUM(C18:C19)</f>
        <v>0</v>
      </c>
      <c r="E20" s="60">
        <f>SUM(E18:E19)</f>
        <v>0</v>
      </c>
      <c r="G20" s="60">
        <f>SUM(G18:G19)</f>
        <v>0</v>
      </c>
      <c r="I20" s="60">
        <f>SUM(I18:I19)</f>
        <v>0</v>
      </c>
      <c r="K20" s="60">
        <f>SUM(K18:K19)</f>
        <v>0</v>
      </c>
      <c r="M20" s="60">
        <f>SUM(M18:M19)</f>
        <v>252174413</v>
      </c>
      <c r="O20" s="60">
        <f>SUM(O18:O19)</f>
        <v>0</v>
      </c>
      <c r="Q20" s="60">
        <f>SUM(Q18:Q19)</f>
        <v>252174413</v>
      </c>
    </row>
    <row r="21" spans="1:18" ht="18" customHeight="1">
      <c r="A21" s="37" t="s">
        <v>330</v>
      </c>
      <c r="C21" s="60">
        <v>0</v>
      </c>
      <c r="E21" s="60">
        <v>0</v>
      </c>
      <c r="G21" s="60">
        <f>-K21</f>
        <v>-27418055</v>
      </c>
      <c r="I21" s="60">
        <v>0</v>
      </c>
      <c r="K21" s="60">
        <v>27418055</v>
      </c>
      <c r="M21" s="60">
        <f>-K21</f>
        <v>-27418055</v>
      </c>
      <c r="O21" s="60">
        <v>0</v>
      </c>
      <c r="Q21" s="60">
        <f>SUM(C21:O21)</f>
        <v>-27418055</v>
      </c>
    </row>
    <row r="22" spans="1:18" ht="18" customHeight="1">
      <c r="A22" s="37" t="s">
        <v>297</v>
      </c>
      <c r="C22" s="60">
        <v>0</v>
      </c>
      <c r="E22" s="60">
        <v>0</v>
      </c>
      <c r="G22" s="60">
        <v>0</v>
      </c>
      <c r="I22" s="60">
        <v>0</v>
      </c>
      <c r="K22" s="60">
        <v>0</v>
      </c>
      <c r="M22" s="60">
        <v>-100629920</v>
      </c>
      <c r="O22" s="60">
        <v>0</v>
      </c>
      <c r="Q22" s="64">
        <f>SUM(C22:O22)</f>
        <v>-100629920</v>
      </c>
    </row>
    <row r="23" spans="1:18" ht="18" customHeight="1" thickBot="1">
      <c r="A23" s="63" t="s">
        <v>286</v>
      </c>
      <c r="C23" s="77">
        <f>SUM(C17:C22)-C20</f>
        <v>1006504198</v>
      </c>
      <c r="E23" s="77">
        <f>SUM(E17:E22)-E20</f>
        <v>243407722</v>
      </c>
      <c r="G23" s="77">
        <f>SUM(G17:G22)-G20</f>
        <v>-27418055</v>
      </c>
      <c r="I23" s="77">
        <f>SUM(I17:I22)-I20</f>
        <v>134200521</v>
      </c>
      <c r="K23" s="77">
        <f>SUM(K17:K22)-K20</f>
        <v>27418055</v>
      </c>
      <c r="M23" s="77">
        <f>SUM(M17:M22)-M20</f>
        <v>1145411778</v>
      </c>
      <c r="O23" s="77">
        <f>SUM(O17:O22)-O20</f>
        <v>193877080</v>
      </c>
      <c r="Q23" s="77">
        <f>SUM(Q17:Q22)-Q20</f>
        <v>2723401299</v>
      </c>
    </row>
    <row r="24" spans="1:18" ht="18" customHeight="1" thickTop="1">
      <c r="A24" s="6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8" customHeight="1">
      <c r="A25" s="60" t="s">
        <v>1</v>
      </c>
    </row>
    <row r="30" spans="1:18" ht="18" customHeight="1">
      <c r="A30" s="60" t="s">
        <v>109</v>
      </c>
    </row>
  </sheetData>
  <mergeCells count="2">
    <mergeCell ref="I6:M6"/>
    <mergeCell ref="C5:Q5"/>
  </mergeCells>
  <printOptions horizontalCentered="1"/>
  <pageMargins left="0.39370078740157499" right="0.196850393700787" top="0.98425196850393704" bottom="0.196850393700787" header="0.196850393700787" footer="0.196850393700787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A3A6-BBBD-4167-8AE3-6887D52A955B}">
  <dimension ref="A1:AI156"/>
  <sheetViews>
    <sheetView showGridLines="0" view="pageBreakPreview" topLeftCell="A139" zoomScaleNormal="120" zoomScaleSheetLayoutView="100" workbookViewId="0">
      <selection activeCell="T104" sqref="T104"/>
    </sheetView>
  </sheetViews>
  <sheetFormatPr defaultColWidth="10.7109375" defaultRowHeight="17.25" customHeight="1"/>
  <cols>
    <col min="1" max="1" width="50.140625" style="56" customWidth="1"/>
    <col min="2" max="2" width="7.42578125" style="56" customWidth="1"/>
    <col min="3" max="3" width="7.7109375" style="35" customWidth="1"/>
    <col min="4" max="4" width="1.28515625" style="8" customWidth="1"/>
    <col min="5" max="5" width="13.7109375" style="59" customWidth="1"/>
    <col min="6" max="6" width="0.85546875" style="56" customWidth="1"/>
    <col min="7" max="7" width="13.7109375" style="59" customWidth="1"/>
    <col min="8" max="8" width="0.85546875" style="56" customWidth="1"/>
    <col min="9" max="9" width="13.7109375" style="59" customWidth="1"/>
    <col min="10" max="10" width="0.85546875" style="56" customWidth="1"/>
    <col min="11" max="11" width="13.7109375" style="59" customWidth="1"/>
    <col min="12" max="12" width="0.85546875" style="14" customWidth="1"/>
    <col min="13" max="16384" width="10.7109375" style="56"/>
  </cols>
  <sheetData>
    <row r="1" spans="1:35" ht="17.25" customHeight="1">
      <c r="A1" s="11" t="s">
        <v>17</v>
      </c>
      <c r="B1" s="12"/>
      <c r="C1" s="113"/>
      <c r="D1" s="13"/>
      <c r="E1" s="9"/>
      <c r="F1" s="9"/>
      <c r="G1" s="9"/>
      <c r="H1" s="9"/>
      <c r="I1" s="9"/>
      <c r="J1" s="9"/>
      <c r="K1" s="9"/>
    </row>
    <row r="2" spans="1:35" ht="17.25" customHeight="1">
      <c r="A2" s="57" t="s">
        <v>115</v>
      </c>
      <c r="B2" s="12"/>
      <c r="C2" s="113"/>
      <c r="D2" s="13"/>
      <c r="E2" s="9"/>
      <c r="F2" s="9"/>
      <c r="G2" s="9"/>
      <c r="H2" s="9"/>
      <c r="I2" s="9"/>
      <c r="J2" s="9"/>
      <c r="K2" s="9"/>
    </row>
    <row r="3" spans="1:35" ht="17.25" customHeight="1">
      <c r="A3" s="57" t="s">
        <v>284</v>
      </c>
      <c r="B3" s="12"/>
      <c r="C3" s="113"/>
      <c r="D3" s="13"/>
      <c r="E3" s="9"/>
      <c r="F3" s="9"/>
      <c r="G3" s="9"/>
      <c r="H3" s="9"/>
      <c r="I3" s="9"/>
      <c r="J3" s="9"/>
      <c r="K3" s="9"/>
    </row>
    <row r="4" spans="1:35" ht="17.25" customHeight="1">
      <c r="A4" s="25"/>
      <c r="B4" s="12"/>
      <c r="C4" s="114"/>
      <c r="D4" s="12"/>
      <c r="E4" s="9"/>
      <c r="F4" s="9"/>
      <c r="G4" s="9"/>
      <c r="H4" s="9"/>
      <c r="I4" s="9"/>
      <c r="J4" s="9"/>
      <c r="K4" s="9"/>
      <c r="L4" s="10" t="s">
        <v>118</v>
      </c>
    </row>
    <row r="5" spans="1:35" ht="17.25" customHeight="1">
      <c r="E5" s="21"/>
      <c r="F5" s="22" t="s">
        <v>14</v>
      </c>
      <c r="G5" s="21"/>
      <c r="H5" s="23"/>
      <c r="I5" s="21"/>
      <c r="J5" s="22" t="s">
        <v>15</v>
      </c>
      <c r="K5" s="21"/>
    </row>
    <row r="6" spans="1:35" ht="17.25" customHeight="1">
      <c r="C6" s="18" t="s">
        <v>0</v>
      </c>
      <c r="D6" s="17"/>
      <c r="E6" s="18">
        <v>2025</v>
      </c>
      <c r="F6" s="18"/>
      <c r="G6" s="18">
        <v>2024</v>
      </c>
      <c r="H6" s="19"/>
      <c r="I6" s="24">
        <v>2025</v>
      </c>
      <c r="J6" s="19"/>
      <c r="K6" s="18">
        <v>2024</v>
      </c>
    </row>
    <row r="7" spans="1:35" ht="17.25" customHeight="1">
      <c r="A7" s="58" t="s">
        <v>13</v>
      </c>
      <c r="B7" s="58"/>
    </row>
    <row r="8" spans="1:35" s="14" customFormat="1" ht="17.25" customHeight="1">
      <c r="A8" s="56" t="s">
        <v>232</v>
      </c>
      <c r="B8" s="56"/>
      <c r="C8" s="35"/>
      <c r="D8" s="8"/>
      <c r="E8" s="60">
        <f>PL!E25</f>
        <v>901718030</v>
      </c>
      <c r="F8" s="60"/>
      <c r="G8" s="60">
        <f>PL!G25</f>
        <v>485177520</v>
      </c>
      <c r="H8" s="60"/>
      <c r="I8" s="60">
        <f>PL!I25</f>
        <v>261116764</v>
      </c>
      <c r="J8" s="60"/>
      <c r="K8" s="60">
        <f>PL!K25</f>
        <v>-570708870</v>
      </c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</row>
    <row r="9" spans="1:35" s="14" customFormat="1" ht="17.25" customHeight="1">
      <c r="A9" s="25" t="s">
        <v>247</v>
      </c>
      <c r="B9" s="56"/>
      <c r="C9" s="35"/>
      <c r="D9" s="8"/>
      <c r="E9" s="10"/>
      <c r="F9" s="10"/>
      <c r="G9" s="10"/>
      <c r="H9" s="10"/>
      <c r="I9" s="10"/>
      <c r="J9" s="10"/>
      <c r="K9" s="10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</row>
    <row r="10" spans="1:35" s="14" customFormat="1" ht="17.25" customHeight="1">
      <c r="A10" s="25" t="s">
        <v>119</v>
      </c>
      <c r="B10" s="56"/>
      <c r="C10" s="35"/>
      <c r="D10" s="8"/>
      <c r="E10" s="10"/>
      <c r="F10" s="10"/>
      <c r="G10" s="10"/>
      <c r="H10" s="10"/>
      <c r="I10" s="10"/>
      <c r="J10" s="10"/>
      <c r="K10" s="10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</row>
    <row r="11" spans="1:35" s="14" customFormat="1" ht="17.25" customHeight="1">
      <c r="A11" s="25" t="s">
        <v>169</v>
      </c>
      <c r="B11" s="56"/>
      <c r="C11" s="35"/>
      <c r="D11" s="8"/>
      <c r="E11" s="115">
        <v>-8820774</v>
      </c>
      <c r="F11" s="10"/>
      <c r="G11" s="115">
        <v>1078028</v>
      </c>
      <c r="H11" s="10"/>
      <c r="I11" s="115">
        <v>-44517498</v>
      </c>
      <c r="J11" s="10"/>
      <c r="K11" s="115">
        <v>-1673451</v>
      </c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</row>
    <row r="12" spans="1:35" s="14" customFormat="1" ht="17.25" customHeight="1">
      <c r="A12" s="25" t="s">
        <v>329</v>
      </c>
      <c r="B12" s="56"/>
      <c r="C12" s="35" t="s">
        <v>318</v>
      </c>
      <c r="D12" s="8"/>
      <c r="E12" s="115">
        <v>-448338</v>
      </c>
      <c r="F12" s="10"/>
      <c r="G12" s="115">
        <v>-1249781</v>
      </c>
      <c r="H12" s="10"/>
      <c r="I12" s="115">
        <v>-540879</v>
      </c>
      <c r="J12" s="10"/>
      <c r="K12" s="115">
        <v>-626332</v>
      </c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</row>
    <row r="13" spans="1:35" s="14" customFormat="1" ht="17.25" customHeight="1">
      <c r="A13" s="116" t="s">
        <v>264</v>
      </c>
      <c r="B13" s="56"/>
      <c r="C13" s="35"/>
      <c r="D13" s="8"/>
      <c r="E13" s="115">
        <v>6299359</v>
      </c>
      <c r="F13" s="10"/>
      <c r="G13" s="115">
        <v>-703324</v>
      </c>
      <c r="H13" s="10"/>
      <c r="I13" s="115">
        <v>2308170</v>
      </c>
      <c r="J13" s="10"/>
      <c r="K13" s="115">
        <v>-360583</v>
      </c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</row>
    <row r="14" spans="1:35" s="14" customFormat="1" ht="17.25" customHeight="1">
      <c r="A14" s="25" t="s">
        <v>304</v>
      </c>
      <c r="B14" s="56"/>
      <c r="C14" s="35"/>
      <c r="D14" s="8"/>
      <c r="E14" s="115">
        <v>367627</v>
      </c>
      <c r="F14" s="10"/>
      <c r="G14" s="115">
        <v>0</v>
      </c>
      <c r="H14" s="10"/>
      <c r="I14" s="10">
        <v>121281</v>
      </c>
      <c r="J14" s="10"/>
      <c r="K14" s="115">
        <v>0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</row>
    <row r="15" spans="1:35" s="14" customFormat="1" ht="17.25" customHeight="1">
      <c r="A15" s="25" t="s">
        <v>202</v>
      </c>
      <c r="B15" s="56"/>
      <c r="C15" s="35"/>
      <c r="D15" s="8"/>
      <c r="F15" s="10"/>
      <c r="H15" s="10"/>
      <c r="J15" s="10"/>
      <c r="K15" s="115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</row>
    <row r="16" spans="1:35" s="14" customFormat="1" ht="17.25" customHeight="1">
      <c r="A16" s="25" t="s">
        <v>305</v>
      </c>
      <c r="B16" s="56"/>
      <c r="C16" s="35"/>
      <c r="D16" s="8"/>
      <c r="E16" s="115">
        <v>-6465156</v>
      </c>
      <c r="F16" s="10"/>
      <c r="G16" s="115">
        <v>10436485</v>
      </c>
      <c r="H16" s="10"/>
      <c r="I16" s="115">
        <v>8133589</v>
      </c>
      <c r="J16" s="10"/>
      <c r="K16" s="115">
        <v>0</v>
      </c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</row>
    <row r="17" spans="1:35" s="14" customFormat="1" ht="17.25" customHeight="1">
      <c r="A17" s="25" t="s">
        <v>331</v>
      </c>
      <c r="B17" s="56"/>
      <c r="C17" s="35"/>
      <c r="D17" s="8"/>
      <c r="E17" s="115">
        <v>105779885</v>
      </c>
      <c r="F17" s="10"/>
      <c r="G17" s="115">
        <v>-3650553</v>
      </c>
      <c r="H17" s="10"/>
      <c r="I17" s="115">
        <v>0</v>
      </c>
      <c r="J17" s="10"/>
      <c r="K17" s="115">
        <v>0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</row>
    <row r="18" spans="1:35" s="14" customFormat="1" ht="17.25" customHeight="1">
      <c r="A18" s="25" t="s">
        <v>178</v>
      </c>
      <c r="B18" s="56"/>
      <c r="C18" s="61"/>
      <c r="D18" s="8"/>
      <c r="F18" s="10"/>
      <c r="H18" s="10"/>
      <c r="I18" s="10"/>
      <c r="J18" s="10"/>
      <c r="K18" s="10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</row>
    <row r="19" spans="1:35" s="14" customFormat="1" ht="17.25" customHeight="1">
      <c r="A19" s="25" t="s">
        <v>170</v>
      </c>
      <c r="B19" s="56"/>
      <c r="C19" s="35">
        <v>6</v>
      </c>
      <c r="D19" s="8"/>
      <c r="E19" s="115">
        <v>0</v>
      </c>
      <c r="F19" s="10"/>
      <c r="G19" s="115">
        <v>0</v>
      </c>
      <c r="H19" s="10"/>
      <c r="I19" s="10">
        <v>16598705</v>
      </c>
      <c r="J19" s="10"/>
      <c r="K19" s="115">
        <v>13100000</v>
      </c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</row>
    <row r="20" spans="1:35" s="14" customFormat="1" ht="17.25" customHeight="1">
      <c r="A20" s="25" t="s">
        <v>222</v>
      </c>
      <c r="B20" s="56"/>
      <c r="C20" s="35">
        <v>11</v>
      </c>
      <c r="D20" s="8"/>
      <c r="E20" s="115">
        <v>-1320329</v>
      </c>
      <c r="F20" s="10"/>
      <c r="G20" s="115">
        <v>-2775999</v>
      </c>
      <c r="H20" s="10"/>
      <c r="I20" s="10">
        <v>0</v>
      </c>
      <c r="J20" s="10"/>
      <c r="K20" s="115">
        <v>0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</row>
    <row r="21" spans="1:35" s="14" customFormat="1" ht="17.25" customHeight="1">
      <c r="A21" s="25" t="s">
        <v>248</v>
      </c>
      <c r="B21" s="56"/>
      <c r="C21" s="35"/>
      <c r="D21" s="8"/>
      <c r="F21" s="10"/>
      <c r="G21" s="115"/>
      <c r="H21" s="10"/>
      <c r="J21" s="10"/>
      <c r="K21" s="115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</row>
    <row r="22" spans="1:35" s="14" customFormat="1" ht="17.25" customHeight="1">
      <c r="A22" s="25" t="s">
        <v>179</v>
      </c>
      <c r="B22" s="56"/>
      <c r="C22" s="35"/>
      <c r="D22" s="8"/>
      <c r="E22" s="115">
        <v>-15868845</v>
      </c>
      <c r="F22" s="10"/>
      <c r="G22" s="115">
        <v>-444082</v>
      </c>
      <c r="H22" s="10"/>
      <c r="I22" s="10">
        <v>-219502</v>
      </c>
      <c r="J22" s="10"/>
      <c r="K22" s="115">
        <v>-209589</v>
      </c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</row>
    <row r="23" spans="1:35" ht="17.25" customHeight="1">
      <c r="A23" s="25" t="s">
        <v>176</v>
      </c>
      <c r="C23" s="35">
        <v>33</v>
      </c>
      <c r="E23" s="115">
        <v>72319900</v>
      </c>
      <c r="F23" s="10"/>
      <c r="G23" s="115">
        <v>59129770</v>
      </c>
      <c r="H23" s="10"/>
      <c r="I23" s="10">
        <v>713728</v>
      </c>
      <c r="J23" s="10"/>
      <c r="K23" s="115">
        <v>734322</v>
      </c>
    </row>
    <row r="24" spans="1:35" ht="17.25" customHeight="1">
      <c r="A24" s="117" t="s">
        <v>311</v>
      </c>
      <c r="E24" s="115">
        <v>15403758</v>
      </c>
      <c r="F24" s="10"/>
      <c r="G24" s="115">
        <v>0</v>
      </c>
      <c r="H24" s="10"/>
      <c r="I24" s="115">
        <v>0</v>
      </c>
      <c r="J24" s="10"/>
      <c r="K24" s="115">
        <v>0</v>
      </c>
    </row>
    <row r="25" spans="1:35" ht="17.25" customHeight="1">
      <c r="A25" s="25" t="s">
        <v>229</v>
      </c>
      <c r="E25" s="115">
        <v>0</v>
      </c>
      <c r="F25" s="10"/>
      <c r="G25" s="115">
        <v>0</v>
      </c>
      <c r="H25" s="10"/>
      <c r="I25" s="115">
        <v>0</v>
      </c>
      <c r="J25" s="10"/>
      <c r="K25" s="115">
        <v>226000000</v>
      </c>
    </row>
    <row r="26" spans="1:35" ht="17.25" customHeight="1">
      <c r="A26" s="25" t="s">
        <v>230</v>
      </c>
      <c r="C26" s="35" t="s">
        <v>236</v>
      </c>
      <c r="E26" s="115">
        <v>0</v>
      </c>
      <c r="F26" s="10"/>
      <c r="G26" s="115">
        <v>0</v>
      </c>
      <c r="H26" s="10"/>
      <c r="I26" s="10">
        <v>10689609</v>
      </c>
      <c r="J26" s="10"/>
      <c r="K26" s="115">
        <v>9892952</v>
      </c>
    </row>
    <row r="27" spans="1:35" ht="17.25" customHeight="1">
      <c r="A27" s="55" t="s">
        <v>266</v>
      </c>
      <c r="E27" s="115">
        <v>0</v>
      </c>
      <c r="F27" s="10"/>
      <c r="G27" s="115">
        <v>-800000</v>
      </c>
      <c r="H27" s="10"/>
      <c r="I27" s="115">
        <v>0</v>
      </c>
      <c r="J27" s="10"/>
      <c r="K27" s="115">
        <v>0</v>
      </c>
    </row>
    <row r="28" spans="1:35" ht="17.25" customHeight="1">
      <c r="A28" s="25" t="s">
        <v>198</v>
      </c>
      <c r="C28" s="35">
        <v>17</v>
      </c>
      <c r="E28" s="115">
        <v>897884583</v>
      </c>
      <c r="F28" s="10"/>
      <c r="G28" s="115">
        <v>873496387</v>
      </c>
      <c r="H28" s="10"/>
      <c r="I28" s="10">
        <v>257933222</v>
      </c>
      <c r="J28" s="10"/>
      <c r="K28" s="115">
        <v>237418892</v>
      </c>
    </row>
    <row r="29" spans="1:35" ht="17.25" customHeight="1">
      <c r="A29" s="25" t="s">
        <v>180</v>
      </c>
      <c r="C29" s="35">
        <v>18</v>
      </c>
      <c r="E29" s="115">
        <v>71267704</v>
      </c>
      <c r="F29" s="10"/>
      <c r="G29" s="115">
        <v>76937378</v>
      </c>
      <c r="H29" s="10"/>
      <c r="I29" s="115">
        <v>17721604</v>
      </c>
      <c r="J29" s="10"/>
      <c r="K29" s="115">
        <v>20062894</v>
      </c>
    </row>
    <row r="30" spans="1:35" ht="17.25" customHeight="1">
      <c r="A30" s="25" t="s">
        <v>280</v>
      </c>
      <c r="E30" s="115">
        <v>-1118838</v>
      </c>
      <c r="F30" s="10"/>
      <c r="G30" s="115">
        <v>2545538</v>
      </c>
      <c r="H30" s="10"/>
      <c r="I30" s="115">
        <v>-120432</v>
      </c>
      <c r="J30" s="10"/>
      <c r="K30" s="115">
        <v>-22059</v>
      </c>
      <c r="L30" s="56"/>
    </row>
    <row r="31" spans="1:35" ht="17.25" customHeight="1">
      <c r="A31" s="117" t="s">
        <v>312</v>
      </c>
      <c r="E31" s="115">
        <v>-38314</v>
      </c>
      <c r="F31" s="10"/>
      <c r="G31" s="115">
        <v>0</v>
      </c>
      <c r="H31" s="10"/>
      <c r="I31" s="115">
        <v>0</v>
      </c>
      <c r="J31" s="10"/>
      <c r="K31" s="115">
        <v>0</v>
      </c>
      <c r="L31" s="56"/>
    </row>
    <row r="32" spans="1:35" ht="17.25" customHeight="1">
      <c r="A32" s="44" t="s">
        <v>219</v>
      </c>
      <c r="C32" s="35" t="s">
        <v>261</v>
      </c>
      <c r="E32" s="115">
        <v>7752519</v>
      </c>
      <c r="F32" s="10"/>
      <c r="G32" s="115">
        <v>7599530</v>
      </c>
      <c r="H32" s="10"/>
      <c r="I32" s="115">
        <v>1568237</v>
      </c>
      <c r="J32" s="10"/>
      <c r="K32" s="115">
        <v>1225446</v>
      </c>
    </row>
    <row r="33" spans="1:35" ht="17.25" customHeight="1">
      <c r="A33" s="44" t="s">
        <v>223</v>
      </c>
      <c r="C33" s="35">
        <v>34</v>
      </c>
      <c r="E33" s="115">
        <v>-11645450</v>
      </c>
      <c r="F33" s="10"/>
      <c r="G33" s="115">
        <v>-15897018</v>
      </c>
      <c r="H33" s="10"/>
      <c r="I33" s="115">
        <v>0</v>
      </c>
      <c r="J33" s="10"/>
      <c r="K33" s="115">
        <v>0</v>
      </c>
    </row>
    <row r="34" spans="1:35" ht="17.25" customHeight="1">
      <c r="A34" s="25" t="s">
        <v>157</v>
      </c>
      <c r="C34" s="35">
        <v>32</v>
      </c>
      <c r="E34" s="115">
        <v>-757918</v>
      </c>
      <c r="F34" s="10"/>
      <c r="G34" s="115">
        <v>-12439757</v>
      </c>
      <c r="H34" s="10"/>
      <c r="I34" s="115">
        <v>-692620</v>
      </c>
      <c r="J34" s="10"/>
      <c r="K34" s="115">
        <v>-451479</v>
      </c>
    </row>
    <row r="35" spans="1:35" ht="17.25" customHeight="1">
      <c r="A35" s="25" t="s">
        <v>231</v>
      </c>
      <c r="E35" s="115">
        <v>1695359</v>
      </c>
      <c r="F35" s="10"/>
      <c r="G35" s="115">
        <v>1010945</v>
      </c>
      <c r="H35" s="10"/>
      <c r="I35" s="115">
        <v>0</v>
      </c>
      <c r="J35" s="10"/>
      <c r="K35" s="115">
        <v>0</v>
      </c>
    </row>
    <row r="36" spans="1:35" ht="17.25" customHeight="1">
      <c r="A36" s="25" t="s">
        <v>235</v>
      </c>
      <c r="E36" s="115">
        <v>0</v>
      </c>
      <c r="F36" s="10"/>
      <c r="G36" s="115">
        <v>28581509</v>
      </c>
      <c r="H36" s="10"/>
      <c r="I36" s="115">
        <v>0</v>
      </c>
      <c r="J36" s="10"/>
      <c r="K36" s="115">
        <v>0</v>
      </c>
    </row>
    <row r="37" spans="1:35" ht="17.25" customHeight="1">
      <c r="A37" s="25" t="s">
        <v>265</v>
      </c>
      <c r="E37" s="115">
        <v>42091</v>
      </c>
      <c r="F37" s="10"/>
      <c r="G37" s="115">
        <v>1655813</v>
      </c>
      <c r="H37" s="10"/>
      <c r="I37" s="115">
        <v>42091</v>
      </c>
      <c r="J37" s="10"/>
      <c r="K37" s="10">
        <v>0</v>
      </c>
    </row>
    <row r="38" spans="1:35" ht="17.25" customHeight="1">
      <c r="A38" s="117" t="s">
        <v>313</v>
      </c>
      <c r="E38" s="115">
        <v>2324909</v>
      </c>
      <c r="F38" s="10"/>
      <c r="G38" s="115">
        <v>0</v>
      </c>
      <c r="H38" s="10"/>
      <c r="I38" s="115">
        <v>0</v>
      </c>
      <c r="J38" s="10"/>
      <c r="K38" s="10">
        <v>0</v>
      </c>
    </row>
    <row r="39" spans="1:35" ht="17.25" customHeight="1">
      <c r="A39" s="25" t="s">
        <v>278</v>
      </c>
      <c r="E39" s="115">
        <v>0</v>
      </c>
      <c r="F39" s="10"/>
      <c r="G39" s="115">
        <v>-400000</v>
      </c>
      <c r="H39" s="10"/>
      <c r="I39" s="10">
        <v>0</v>
      </c>
      <c r="J39" s="10"/>
      <c r="K39" s="115">
        <v>-400000</v>
      </c>
    </row>
    <row r="40" spans="1:35" ht="17.25" customHeight="1">
      <c r="A40" s="25" t="s">
        <v>241</v>
      </c>
      <c r="E40" s="115">
        <v>0</v>
      </c>
      <c r="F40" s="10"/>
      <c r="G40" s="115">
        <v>9479676</v>
      </c>
      <c r="H40" s="10"/>
      <c r="I40" s="115">
        <v>0</v>
      </c>
      <c r="J40" s="10"/>
      <c r="K40" s="115">
        <v>0</v>
      </c>
    </row>
    <row r="41" spans="1:35" ht="17.25" customHeight="1">
      <c r="A41" s="25" t="s">
        <v>277</v>
      </c>
      <c r="E41" s="115">
        <v>11614891</v>
      </c>
      <c r="F41" s="10"/>
      <c r="G41" s="115">
        <v>-8307407</v>
      </c>
      <c r="H41" s="10"/>
      <c r="I41" s="115">
        <v>0</v>
      </c>
      <c r="J41" s="10"/>
      <c r="K41" s="115">
        <v>0</v>
      </c>
    </row>
    <row r="42" spans="1:35" ht="17.25" customHeight="1">
      <c r="A42" s="25" t="s">
        <v>154</v>
      </c>
      <c r="C42" s="35">
        <v>20</v>
      </c>
      <c r="E42" s="115">
        <v>169555093</v>
      </c>
      <c r="F42" s="10"/>
      <c r="G42" s="115">
        <v>95351212</v>
      </c>
      <c r="H42" s="10"/>
      <c r="I42" s="115">
        <v>5919306</v>
      </c>
      <c r="J42" s="10"/>
      <c r="K42" s="115">
        <v>5908468</v>
      </c>
    </row>
    <row r="43" spans="1:35" ht="17.25" customHeight="1">
      <c r="A43" s="116" t="s">
        <v>327</v>
      </c>
      <c r="B43" s="58"/>
      <c r="C43" s="35">
        <v>33</v>
      </c>
      <c r="E43" s="118">
        <v>137156923</v>
      </c>
      <c r="F43" s="10"/>
      <c r="G43" s="118">
        <v>292670787</v>
      </c>
      <c r="H43" s="10"/>
      <c r="I43" s="115">
        <v>108972312</v>
      </c>
      <c r="J43" s="10"/>
      <c r="K43" s="115">
        <v>285832876</v>
      </c>
    </row>
    <row r="44" spans="1:35" s="14" customFormat="1" ht="17.25" customHeight="1">
      <c r="A44" s="25" t="s">
        <v>238</v>
      </c>
      <c r="B44" s="8"/>
      <c r="C44" s="35"/>
      <c r="D44" s="8"/>
      <c r="E44" s="115">
        <v>0</v>
      </c>
      <c r="F44" s="10"/>
      <c r="G44" s="115">
        <v>17489047</v>
      </c>
      <c r="H44" s="10"/>
      <c r="I44" s="118">
        <v>0</v>
      </c>
      <c r="J44" s="10"/>
      <c r="K44" s="115">
        <v>18556547</v>
      </c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</row>
    <row r="45" spans="1:35" s="14" customFormat="1" ht="17.25" customHeight="1">
      <c r="A45" s="25" t="s">
        <v>328</v>
      </c>
      <c r="B45" s="8"/>
      <c r="C45" s="35"/>
      <c r="D45" s="8"/>
      <c r="E45" s="115">
        <v>32357382</v>
      </c>
      <c r="F45" s="10"/>
      <c r="G45" s="115">
        <v>28339189</v>
      </c>
      <c r="H45" s="10"/>
      <c r="I45" s="115">
        <v>3041267</v>
      </c>
      <c r="J45" s="10"/>
      <c r="K45" s="115">
        <v>2563906</v>
      </c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</row>
    <row r="46" spans="1:35" s="14" customFormat="1" ht="17.25" customHeight="1">
      <c r="A46" s="25" t="s">
        <v>158</v>
      </c>
      <c r="B46" s="8"/>
      <c r="C46" s="35">
        <v>32</v>
      </c>
      <c r="D46" s="8"/>
      <c r="E46" s="115">
        <v>-46622</v>
      </c>
      <c r="F46" s="10"/>
      <c r="G46" s="115">
        <v>0</v>
      </c>
      <c r="H46" s="10"/>
      <c r="I46" s="115">
        <v>-415372983</v>
      </c>
      <c r="J46" s="10"/>
      <c r="K46" s="115">
        <v>-57963230</v>
      </c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</row>
    <row r="47" spans="1:35" s="14" customFormat="1" ht="17.25" customHeight="1">
      <c r="A47" s="25" t="s">
        <v>205</v>
      </c>
      <c r="B47" s="8"/>
      <c r="C47" s="35">
        <v>34</v>
      </c>
      <c r="D47" s="8"/>
      <c r="E47" s="115">
        <v>-30423415</v>
      </c>
      <c r="F47" s="10"/>
      <c r="G47" s="115">
        <v>-24944103</v>
      </c>
      <c r="H47" s="10"/>
      <c r="I47" s="115">
        <v>-13711663</v>
      </c>
      <c r="J47" s="10"/>
      <c r="K47" s="115">
        <v>-15480067</v>
      </c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</row>
    <row r="48" spans="1:35" s="14" customFormat="1" ht="17.25" customHeight="1">
      <c r="A48" s="25" t="s">
        <v>206</v>
      </c>
      <c r="B48" s="8"/>
      <c r="C48" s="35"/>
      <c r="D48" s="8"/>
      <c r="E48" s="119">
        <v>254280133</v>
      </c>
      <c r="F48" s="10"/>
      <c r="G48" s="119">
        <v>314059447</v>
      </c>
      <c r="H48" s="10"/>
      <c r="I48" s="119">
        <v>147585326</v>
      </c>
      <c r="J48" s="10"/>
      <c r="K48" s="119">
        <v>172630216</v>
      </c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</row>
    <row r="49" spans="1:35" s="14" customFormat="1" ht="17.25" customHeight="1">
      <c r="A49" s="25" t="s">
        <v>240</v>
      </c>
      <c r="B49" s="8"/>
      <c r="C49" s="35"/>
      <c r="D49" s="8"/>
      <c r="F49" s="62"/>
      <c r="G49" s="62"/>
      <c r="H49" s="62"/>
      <c r="I49" s="62"/>
      <c r="J49" s="10"/>
      <c r="K49" s="62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</row>
    <row r="50" spans="1:35" s="14" customFormat="1" ht="17.25" customHeight="1">
      <c r="A50" s="25" t="s">
        <v>49</v>
      </c>
      <c r="B50" s="8"/>
      <c r="C50" s="35"/>
      <c r="D50" s="8"/>
      <c r="E50" s="4">
        <f>SUM(E8:E48)</f>
        <v>2610866147</v>
      </c>
      <c r="F50" s="4"/>
      <c r="G50" s="4">
        <f>SUM(G8:G48)</f>
        <v>2233426237</v>
      </c>
      <c r="H50" s="4"/>
      <c r="I50" s="4">
        <f>SUM(I8:I48)</f>
        <v>367289634</v>
      </c>
      <c r="J50" s="10"/>
      <c r="K50" s="4">
        <f>SUM(K8:K48)</f>
        <v>346030859</v>
      </c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</row>
    <row r="51" spans="1:35" ht="17.25" customHeight="1">
      <c r="A51" s="25"/>
      <c r="E51" s="10"/>
      <c r="F51" s="10"/>
      <c r="G51" s="10"/>
      <c r="H51" s="10"/>
      <c r="I51" s="10"/>
      <c r="J51" s="10"/>
      <c r="K51" s="10"/>
    </row>
    <row r="52" spans="1:35" ht="17.25" customHeight="1">
      <c r="A52" s="56" t="s">
        <v>1</v>
      </c>
      <c r="E52" s="10"/>
      <c r="F52" s="10"/>
      <c r="G52" s="10"/>
      <c r="H52" s="10"/>
      <c r="I52" s="10"/>
      <c r="K52" s="10"/>
    </row>
    <row r="53" spans="1:35" ht="17.25" customHeight="1">
      <c r="A53" s="57" t="s">
        <v>17</v>
      </c>
      <c r="B53" s="12"/>
      <c r="C53" s="113"/>
      <c r="D53" s="13"/>
      <c r="E53" s="20"/>
      <c r="F53" s="12"/>
      <c r="G53" s="20"/>
      <c r="H53" s="12"/>
      <c r="I53" s="20"/>
      <c r="J53" s="12"/>
      <c r="K53" s="20"/>
    </row>
    <row r="54" spans="1:35" ht="17.25" customHeight="1">
      <c r="A54" s="57" t="s">
        <v>126</v>
      </c>
      <c r="B54" s="12"/>
      <c r="C54" s="113"/>
      <c r="D54" s="13"/>
      <c r="E54" s="20"/>
      <c r="F54" s="12"/>
      <c r="G54" s="20"/>
      <c r="H54" s="12"/>
      <c r="I54" s="20"/>
      <c r="J54" s="12"/>
      <c r="K54" s="20"/>
    </row>
    <row r="55" spans="1:35" ht="17.25" customHeight="1">
      <c r="A55" s="57" t="s">
        <v>284</v>
      </c>
      <c r="B55" s="12"/>
      <c r="C55" s="113"/>
      <c r="D55" s="13"/>
      <c r="E55" s="9"/>
      <c r="F55" s="9"/>
      <c r="G55" s="9"/>
      <c r="H55" s="9"/>
      <c r="I55" s="9"/>
      <c r="J55" s="9"/>
      <c r="K55" s="9"/>
    </row>
    <row r="56" spans="1:35" ht="17.25" customHeight="1">
      <c r="A56" s="25"/>
      <c r="B56" s="12"/>
      <c r="C56" s="114"/>
      <c r="D56" s="12"/>
      <c r="E56" s="9"/>
      <c r="F56" s="9"/>
      <c r="G56" s="9"/>
      <c r="H56" s="9"/>
      <c r="I56" s="9"/>
      <c r="J56" s="9"/>
      <c r="K56" s="9"/>
      <c r="L56" s="10" t="s">
        <v>118</v>
      </c>
    </row>
    <row r="57" spans="1:35" ht="17.25" customHeight="1">
      <c r="E57" s="21"/>
      <c r="F57" s="22" t="s">
        <v>14</v>
      </c>
      <c r="G57" s="21"/>
      <c r="H57" s="23"/>
      <c r="I57" s="21"/>
      <c r="J57" s="22" t="s">
        <v>15</v>
      </c>
      <c r="K57" s="21"/>
    </row>
    <row r="58" spans="1:35" ht="17.25" customHeight="1">
      <c r="C58" s="18" t="s">
        <v>0</v>
      </c>
      <c r="D58" s="17"/>
      <c r="E58" s="18">
        <v>2025</v>
      </c>
      <c r="F58" s="18"/>
      <c r="G58" s="18">
        <v>2024</v>
      </c>
      <c r="H58" s="19"/>
      <c r="I58" s="24">
        <v>2025</v>
      </c>
      <c r="J58" s="19"/>
      <c r="K58" s="18">
        <v>2024</v>
      </c>
    </row>
    <row r="59" spans="1:35" ht="17.25" customHeight="1">
      <c r="A59" s="11" t="s">
        <v>62</v>
      </c>
      <c r="B59" s="58"/>
      <c r="E59" s="9"/>
      <c r="F59" s="9"/>
      <c r="G59" s="9"/>
      <c r="H59" s="9"/>
      <c r="I59" s="9"/>
      <c r="J59" s="9"/>
      <c r="K59" s="9"/>
    </row>
    <row r="60" spans="1:35" s="14" customFormat="1" ht="17.25" customHeight="1">
      <c r="A60" s="25" t="s">
        <v>120</v>
      </c>
      <c r="B60" s="56"/>
      <c r="C60" s="35"/>
      <c r="D60" s="8"/>
      <c r="E60" s="60"/>
      <c r="F60" s="56"/>
      <c r="G60" s="60"/>
      <c r="H60" s="56"/>
      <c r="I60" s="60"/>
      <c r="J60" s="56"/>
      <c r="K60" s="10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</row>
    <row r="61" spans="1:35" s="14" customFormat="1" ht="17.25" customHeight="1">
      <c r="A61" s="25" t="s">
        <v>306</v>
      </c>
      <c r="B61" s="56"/>
      <c r="C61" s="35"/>
      <c r="D61" s="8"/>
      <c r="E61" s="115">
        <v>-16022251</v>
      </c>
      <c r="F61" s="10"/>
      <c r="G61" s="115">
        <v>819082702</v>
      </c>
      <c r="H61" s="10"/>
      <c r="I61" s="10">
        <v>-226952711</v>
      </c>
      <c r="J61" s="10"/>
      <c r="K61" s="115">
        <v>407921421</v>
      </c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</row>
    <row r="62" spans="1:35" s="14" customFormat="1" ht="17.25" customHeight="1">
      <c r="A62" s="25" t="s">
        <v>68</v>
      </c>
      <c r="B62" s="56"/>
      <c r="C62" s="35"/>
      <c r="D62" s="8"/>
      <c r="E62" s="115">
        <v>900126724</v>
      </c>
      <c r="F62" s="10"/>
      <c r="G62" s="115">
        <v>457020688</v>
      </c>
      <c r="H62" s="10"/>
      <c r="I62" s="10">
        <v>-6486505</v>
      </c>
      <c r="J62" s="10"/>
      <c r="K62" s="115">
        <v>4054684</v>
      </c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</row>
    <row r="63" spans="1:35" s="14" customFormat="1" ht="17.25" customHeight="1">
      <c r="A63" s="25" t="s">
        <v>50</v>
      </c>
      <c r="B63" s="56"/>
      <c r="C63" s="35"/>
      <c r="D63" s="8"/>
      <c r="E63" s="115">
        <v>-445128077</v>
      </c>
      <c r="F63" s="10"/>
      <c r="G63" s="115">
        <v>-109626384</v>
      </c>
      <c r="H63" s="10"/>
      <c r="I63" s="10">
        <v>0</v>
      </c>
      <c r="J63" s="10"/>
      <c r="K63" s="115">
        <v>0</v>
      </c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</row>
    <row r="64" spans="1:35" s="14" customFormat="1" ht="17.25" customHeight="1">
      <c r="A64" s="25" t="s">
        <v>181</v>
      </c>
      <c r="B64" s="56"/>
      <c r="C64" s="35"/>
      <c r="D64" s="8"/>
      <c r="E64" s="115">
        <v>-114414189</v>
      </c>
      <c r="F64" s="10"/>
      <c r="G64" s="115">
        <v>-74456239</v>
      </c>
      <c r="H64" s="10"/>
      <c r="I64" s="10">
        <v>5058982</v>
      </c>
      <c r="J64" s="10"/>
      <c r="K64" s="115">
        <v>0</v>
      </c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</row>
    <row r="65" spans="1:35" s="14" customFormat="1" ht="17.25" customHeight="1">
      <c r="A65" s="25" t="s">
        <v>51</v>
      </c>
      <c r="B65" s="56"/>
      <c r="C65" s="35"/>
      <c r="D65" s="8"/>
      <c r="E65" s="115">
        <v>-108398848</v>
      </c>
      <c r="F65" s="10"/>
      <c r="G65" s="115">
        <v>82960031</v>
      </c>
      <c r="H65" s="10"/>
      <c r="I65" s="10">
        <v>-11094794</v>
      </c>
      <c r="J65" s="10"/>
      <c r="K65" s="115">
        <v>1801460</v>
      </c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</row>
    <row r="66" spans="1:35" ht="17.25" customHeight="1">
      <c r="A66" s="25" t="s">
        <v>182</v>
      </c>
      <c r="E66" s="115">
        <v>4282181</v>
      </c>
      <c r="F66" s="10"/>
      <c r="G66" s="115">
        <v>-1837636</v>
      </c>
      <c r="H66" s="10"/>
      <c r="I66" s="10">
        <v>1799000</v>
      </c>
      <c r="J66" s="10"/>
      <c r="K66" s="115">
        <v>-1625487</v>
      </c>
      <c r="L66" s="56"/>
    </row>
    <row r="67" spans="1:35" ht="17.25" customHeight="1">
      <c r="A67" s="25" t="s">
        <v>52</v>
      </c>
      <c r="E67" s="115">
        <v>-307940757</v>
      </c>
      <c r="F67" s="10"/>
      <c r="G67" s="115">
        <v>20102361</v>
      </c>
      <c r="H67" s="10"/>
      <c r="I67" s="10">
        <v>1042018</v>
      </c>
      <c r="J67" s="10"/>
      <c r="K67" s="115">
        <v>963546</v>
      </c>
      <c r="L67" s="56"/>
    </row>
    <row r="68" spans="1:35" ht="17.25" customHeight="1">
      <c r="A68" s="25" t="s">
        <v>121</v>
      </c>
      <c r="E68" s="115"/>
      <c r="F68" s="10"/>
      <c r="G68" s="115"/>
      <c r="H68" s="10"/>
      <c r="I68" s="10">
        <v>0</v>
      </c>
      <c r="J68" s="10"/>
      <c r="K68" s="115"/>
      <c r="L68" s="56"/>
    </row>
    <row r="69" spans="1:35" ht="17.25" customHeight="1">
      <c r="A69" s="25" t="s">
        <v>307</v>
      </c>
      <c r="E69" s="115">
        <v>-576780692</v>
      </c>
      <c r="F69" s="10"/>
      <c r="G69" s="115">
        <v>246963638</v>
      </c>
      <c r="H69" s="10"/>
      <c r="I69" s="10">
        <v>-1154829</v>
      </c>
      <c r="J69" s="10"/>
      <c r="K69" s="115">
        <v>77405218</v>
      </c>
    </row>
    <row r="70" spans="1:35" ht="17.25" customHeight="1">
      <c r="A70" s="25" t="s">
        <v>183</v>
      </c>
      <c r="E70" s="115">
        <v>35557115</v>
      </c>
      <c r="F70" s="10"/>
      <c r="G70" s="115">
        <v>-769105</v>
      </c>
      <c r="H70" s="10"/>
      <c r="I70" s="10">
        <v>0</v>
      </c>
      <c r="J70" s="10"/>
      <c r="K70" s="115">
        <v>0</v>
      </c>
    </row>
    <row r="71" spans="1:35" ht="17.25" customHeight="1">
      <c r="A71" s="25" t="s">
        <v>53</v>
      </c>
      <c r="E71" s="115">
        <v>-183648491</v>
      </c>
      <c r="F71" s="10"/>
      <c r="G71" s="115">
        <v>118596187</v>
      </c>
      <c r="H71" s="10"/>
      <c r="I71" s="10">
        <v>3946801</v>
      </c>
      <c r="J71" s="10"/>
      <c r="K71" s="115">
        <v>8601302</v>
      </c>
    </row>
    <row r="72" spans="1:35" ht="17.25" customHeight="1">
      <c r="A72" s="25" t="s">
        <v>184</v>
      </c>
      <c r="E72" s="115">
        <v>-36967628</v>
      </c>
      <c r="F72" s="10"/>
      <c r="G72" s="115">
        <v>43526285</v>
      </c>
      <c r="H72" s="10"/>
      <c r="I72" s="10">
        <v>158438</v>
      </c>
      <c r="J72" s="10"/>
      <c r="K72" s="115">
        <v>657000</v>
      </c>
    </row>
    <row r="73" spans="1:35" ht="17.25" customHeight="1">
      <c r="A73" s="25" t="s">
        <v>54</v>
      </c>
      <c r="E73" s="119">
        <v>-10059477</v>
      </c>
      <c r="F73" s="10"/>
      <c r="G73" s="119">
        <v>12684267</v>
      </c>
      <c r="H73" s="10"/>
      <c r="I73" s="33">
        <v>-13075487</v>
      </c>
      <c r="J73" s="10"/>
      <c r="K73" s="120">
        <v>5088928</v>
      </c>
    </row>
    <row r="74" spans="1:35" ht="17.25" customHeight="1">
      <c r="A74" s="25" t="s">
        <v>13</v>
      </c>
      <c r="E74" s="115">
        <f>SUM(E61:E73)+E50</f>
        <v>1751471757</v>
      </c>
      <c r="F74" s="115"/>
      <c r="G74" s="115">
        <f>SUM(G61:G73)+G50</f>
        <v>3847673032</v>
      </c>
      <c r="H74" s="115"/>
      <c r="I74" s="115">
        <f>SUM(I61:I73)+I50</f>
        <v>120530547</v>
      </c>
      <c r="J74" s="115"/>
      <c r="K74" s="115">
        <f>SUM(K61:K73)+K50</f>
        <v>850898931</v>
      </c>
    </row>
    <row r="75" spans="1:35" ht="17.25" customHeight="1">
      <c r="A75" s="25" t="s">
        <v>308</v>
      </c>
      <c r="E75" s="115">
        <v>0</v>
      </c>
      <c r="F75" s="115"/>
      <c r="G75" s="115">
        <v>-230000000</v>
      </c>
      <c r="H75" s="115"/>
      <c r="I75" s="115">
        <v>0</v>
      </c>
      <c r="J75" s="115"/>
      <c r="K75" s="115">
        <v>-230000000</v>
      </c>
    </row>
    <row r="76" spans="1:35" ht="17.25" customHeight="1">
      <c r="A76" s="25" t="s">
        <v>244</v>
      </c>
      <c r="C76" s="35">
        <v>28</v>
      </c>
      <c r="E76" s="115">
        <v>-24357226</v>
      </c>
      <c r="F76" s="115"/>
      <c r="G76" s="115">
        <v>-21403779</v>
      </c>
      <c r="H76" s="115"/>
      <c r="I76" s="115">
        <v>-3592866</v>
      </c>
      <c r="J76" s="115"/>
      <c r="K76" s="115">
        <v>-2322667</v>
      </c>
    </row>
    <row r="77" spans="1:35" ht="17.25" customHeight="1">
      <c r="A77" s="25" t="s">
        <v>114</v>
      </c>
      <c r="E77" s="115">
        <v>-246595476</v>
      </c>
      <c r="F77" s="115"/>
      <c r="G77" s="115">
        <v>-295771370</v>
      </c>
      <c r="H77" s="115"/>
      <c r="I77" s="115">
        <v>-125008328</v>
      </c>
      <c r="J77" s="115"/>
      <c r="K77" s="115">
        <v>-142641561</v>
      </c>
    </row>
    <row r="78" spans="1:35" ht="17.25" customHeight="1">
      <c r="A78" s="25" t="s">
        <v>63</v>
      </c>
      <c r="E78" s="115">
        <v>-375591440</v>
      </c>
      <c r="F78" s="115"/>
      <c r="G78" s="115">
        <v>-324003230</v>
      </c>
      <c r="H78" s="115"/>
      <c r="I78" s="115">
        <v>-16346266</v>
      </c>
      <c r="J78" s="115"/>
      <c r="K78" s="115">
        <v>-17652477</v>
      </c>
    </row>
    <row r="79" spans="1:35" ht="17.25" customHeight="1">
      <c r="A79" s="25" t="s">
        <v>155</v>
      </c>
      <c r="E79" s="115">
        <v>209564744</v>
      </c>
      <c r="F79" s="115"/>
      <c r="G79" s="115">
        <v>108137362</v>
      </c>
      <c r="H79" s="115"/>
      <c r="I79" s="115">
        <v>29724969</v>
      </c>
      <c r="J79" s="115"/>
      <c r="K79" s="115">
        <v>4131576</v>
      </c>
    </row>
    <row r="80" spans="1:35" ht="17.25" customHeight="1">
      <c r="A80" s="25" t="s">
        <v>207</v>
      </c>
      <c r="E80" s="115">
        <v>168136912</v>
      </c>
      <c r="F80" s="115"/>
      <c r="G80" s="115">
        <v>15078913</v>
      </c>
      <c r="H80" s="115"/>
      <c r="I80" s="115">
        <v>0</v>
      </c>
      <c r="J80" s="115"/>
      <c r="K80" s="115">
        <v>0</v>
      </c>
    </row>
    <row r="81" spans="1:35" ht="17.25" customHeight="1">
      <c r="A81" s="11" t="s">
        <v>319</v>
      </c>
      <c r="E81" s="121">
        <f>SUM(E74:E80)</f>
        <v>1482629271</v>
      </c>
      <c r="F81" s="115"/>
      <c r="G81" s="121">
        <f>SUM(G74:G80)</f>
        <v>3099710928</v>
      </c>
      <c r="H81" s="115"/>
      <c r="I81" s="121">
        <f>SUM(I74:I80)</f>
        <v>5308056</v>
      </c>
      <c r="J81" s="115"/>
      <c r="K81" s="121">
        <f>SUM(K74:K80)</f>
        <v>462413802</v>
      </c>
    </row>
    <row r="82" spans="1:35" ht="17.25" customHeight="1">
      <c r="A82" s="11" t="s">
        <v>11</v>
      </c>
      <c r="B82" s="58"/>
      <c r="E82" s="16"/>
      <c r="F82" s="60"/>
      <c r="G82" s="16"/>
      <c r="H82" s="60"/>
      <c r="I82" s="16"/>
      <c r="J82" s="60"/>
      <c r="K82" s="16"/>
    </row>
    <row r="83" spans="1:35" ht="17.25" customHeight="1">
      <c r="A83" s="25" t="s">
        <v>245</v>
      </c>
      <c r="C83" s="35">
        <v>6</v>
      </c>
      <c r="E83" s="115">
        <v>0</v>
      </c>
      <c r="F83" s="10"/>
      <c r="G83" s="115">
        <v>0</v>
      </c>
      <c r="H83" s="10"/>
      <c r="I83" s="10">
        <v>-13100000</v>
      </c>
      <c r="J83" s="10"/>
      <c r="K83" s="115">
        <v>-13100000</v>
      </c>
    </row>
    <row r="84" spans="1:35" ht="17.25" customHeight="1">
      <c r="A84" s="25" t="s">
        <v>224</v>
      </c>
      <c r="E84" s="115">
        <v>-60000000</v>
      </c>
      <c r="F84" s="10"/>
      <c r="G84" s="115">
        <v>-25000000</v>
      </c>
      <c r="H84" s="10"/>
      <c r="I84" s="10">
        <v>0</v>
      </c>
      <c r="J84" s="10"/>
      <c r="K84" s="115">
        <v>0</v>
      </c>
    </row>
    <row r="85" spans="1:35" ht="17.25" customHeight="1">
      <c r="A85" s="25" t="s">
        <v>225</v>
      </c>
      <c r="E85" s="115">
        <v>75525000</v>
      </c>
      <c r="F85" s="10"/>
      <c r="G85" s="115">
        <v>5000000</v>
      </c>
      <c r="H85" s="10"/>
      <c r="I85" s="10">
        <v>0</v>
      </c>
      <c r="J85" s="10"/>
      <c r="K85" s="115">
        <v>0</v>
      </c>
    </row>
    <row r="86" spans="1:35" ht="17.25" customHeight="1">
      <c r="A86" s="25" t="s">
        <v>226</v>
      </c>
      <c r="E86" s="115">
        <v>-4305111</v>
      </c>
      <c r="F86" s="10"/>
      <c r="G86" s="115">
        <v>-1706703</v>
      </c>
      <c r="H86" s="10"/>
      <c r="I86" s="10">
        <v>0</v>
      </c>
      <c r="J86" s="10"/>
      <c r="K86" s="115">
        <v>-84000</v>
      </c>
    </row>
    <row r="87" spans="1:35" ht="17.25" customHeight="1">
      <c r="A87" s="25" t="s">
        <v>227</v>
      </c>
      <c r="E87" s="115">
        <v>3520746</v>
      </c>
      <c r="F87" s="10"/>
      <c r="G87" s="115">
        <v>4346478</v>
      </c>
      <c r="H87" s="10"/>
      <c r="I87" s="10">
        <v>49125</v>
      </c>
      <c r="J87" s="10"/>
      <c r="K87" s="115">
        <v>80750</v>
      </c>
    </row>
    <row r="88" spans="1:35" ht="17.25" customHeight="1">
      <c r="A88" s="25" t="s">
        <v>220</v>
      </c>
      <c r="E88" s="115">
        <v>0</v>
      </c>
      <c r="F88" s="10"/>
      <c r="G88" s="115">
        <v>0</v>
      </c>
      <c r="H88" s="10"/>
      <c r="I88" s="10">
        <v>-7877787</v>
      </c>
      <c r="J88" s="10"/>
      <c r="K88" s="115">
        <v>0</v>
      </c>
    </row>
    <row r="89" spans="1:35" ht="17.25" customHeight="1">
      <c r="A89" s="25" t="s">
        <v>137</v>
      </c>
      <c r="E89" s="115">
        <v>30454158</v>
      </c>
      <c r="F89" s="10"/>
      <c r="G89" s="115">
        <v>24130398</v>
      </c>
      <c r="H89" s="10"/>
      <c r="I89" s="10">
        <v>13908258</v>
      </c>
      <c r="J89" s="10"/>
      <c r="K89" s="115">
        <v>15470188</v>
      </c>
    </row>
    <row r="90" spans="1:35" s="14" customFormat="1" ht="17.25" customHeight="1">
      <c r="A90" s="56" t="s">
        <v>192</v>
      </c>
      <c r="B90" s="56"/>
      <c r="C90" s="35">
        <v>32</v>
      </c>
      <c r="D90" s="56"/>
      <c r="E90" s="115">
        <v>46622</v>
      </c>
      <c r="F90" s="60"/>
      <c r="G90" s="115">
        <v>0</v>
      </c>
      <c r="H90" s="60"/>
      <c r="I90" s="10">
        <v>23311</v>
      </c>
      <c r="J90" s="60"/>
      <c r="K90" s="122">
        <v>0</v>
      </c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</row>
    <row r="91" spans="1:35" s="14" customFormat="1" ht="17.25" customHeight="1">
      <c r="A91" s="25" t="s">
        <v>159</v>
      </c>
      <c r="B91" s="56"/>
      <c r="C91" s="35" t="s">
        <v>269</v>
      </c>
      <c r="D91" s="8"/>
      <c r="E91" s="115">
        <v>0</v>
      </c>
      <c r="F91" s="60"/>
      <c r="G91" s="115">
        <v>0</v>
      </c>
      <c r="H91" s="60"/>
      <c r="I91" s="10">
        <v>415349672</v>
      </c>
      <c r="J91" s="10"/>
      <c r="K91" s="115">
        <v>57963230</v>
      </c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</row>
    <row r="92" spans="1:35" s="14" customFormat="1" ht="17.25" customHeight="1">
      <c r="A92" s="25" t="s">
        <v>249</v>
      </c>
      <c r="B92" s="56"/>
      <c r="C92" s="35"/>
      <c r="D92" s="8"/>
      <c r="E92" s="115">
        <v>102038</v>
      </c>
      <c r="F92" s="60"/>
      <c r="G92" s="115">
        <v>-327612</v>
      </c>
      <c r="H92" s="60"/>
      <c r="I92" s="10">
        <v>0</v>
      </c>
      <c r="J92" s="10"/>
      <c r="K92" s="115">
        <v>0</v>
      </c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</row>
    <row r="93" spans="1:35" s="14" customFormat="1" ht="17.25" customHeight="1">
      <c r="A93" s="25" t="s">
        <v>199</v>
      </c>
      <c r="B93" s="56"/>
      <c r="C93" s="35"/>
      <c r="D93" s="8"/>
      <c r="E93" s="115">
        <v>111815158</v>
      </c>
      <c r="F93" s="10"/>
      <c r="G93" s="115">
        <v>121980174</v>
      </c>
      <c r="H93" s="10"/>
      <c r="I93" s="10">
        <v>0</v>
      </c>
      <c r="J93" s="10"/>
      <c r="K93" s="115">
        <v>0</v>
      </c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</row>
    <row r="94" spans="1:35" s="14" customFormat="1" ht="17.25" customHeight="1">
      <c r="A94" s="25" t="s">
        <v>156</v>
      </c>
      <c r="B94" s="56"/>
      <c r="C94" s="35"/>
      <c r="D94" s="8"/>
      <c r="E94" s="115">
        <v>1403064</v>
      </c>
      <c r="F94" s="10"/>
      <c r="G94" s="115">
        <v>4699328</v>
      </c>
      <c r="H94" s="10"/>
      <c r="I94" s="10">
        <v>120617</v>
      </c>
      <c r="J94" s="10"/>
      <c r="K94" s="115">
        <v>22141</v>
      </c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</row>
    <row r="95" spans="1:35" s="14" customFormat="1" ht="17.25" customHeight="1">
      <c r="A95" s="25" t="s">
        <v>193</v>
      </c>
      <c r="B95" s="56"/>
      <c r="C95" s="35"/>
      <c r="D95" s="8"/>
      <c r="E95" s="115">
        <v>-433212837</v>
      </c>
      <c r="F95" s="10"/>
      <c r="G95" s="115">
        <v>-592719532</v>
      </c>
      <c r="H95" s="10"/>
      <c r="I95" s="10">
        <v>-28142433</v>
      </c>
      <c r="J95" s="10"/>
      <c r="K95" s="115">
        <v>-13318270</v>
      </c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</row>
    <row r="96" spans="1:35" s="14" customFormat="1" ht="17.25" customHeight="1">
      <c r="A96" s="25" t="s">
        <v>160</v>
      </c>
      <c r="B96" s="56"/>
      <c r="C96" s="35"/>
      <c r="D96" s="8"/>
      <c r="E96" s="115">
        <v>775049</v>
      </c>
      <c r="F96" s="10"/>
      <c r="G96" s="115">
        <v>12527824</v>
      </c>
      <c r="H96" s="10"/>
      <c r="I96" s="10">
        <v>692620</v>
      </c>
      <c r="J96" s="10"/>
      <c r="K96" s="115">
        <v>451484</v>
      </c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</row>
    <row r="97" spans="1:35" s="14" customFormat="1" ht="17.25" customHeight="1">
      <c r="A97" s="25" t="s">
        <v>203</v>
      </c>
      <c r="B97" s="56"/>
      <c r="C97" s="35"/>
      <c r="D97" s="8"/>
      <c r="E97" s="115">
        <v>89422</v>
      </c>
      <c r="F97" s="10"/>
      <c r="G97" s="115">
        <v>0</v>
      </c>
      <c r="H97" s="10"/>
      <c r="I97" s="10">
        <v>0</v>
      </c>
      <c r="J97" s="10"/>
      <c r="K97" s="115">
        <v>0</v>
      </c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</row>
    <row r="98" spans="1:35" s="14" customFormat="1" ht="17.25" customHeight="1">
      <c r="A98" s="25" t="s">
        <v>151</v>
      </c>
      <c r="B98" s="56"/>
      <c r="C98" s="35"/>
      <c r="D98" s="8"/>
      <c r="E98" s="115">
        <v>-235111424</v>
      </c>
      <c r="F98" s="10"/>
      <c r="G98" s="115">
        <v>-11037261</v>
      </c>
      <c r="H98" s="10"/>
      <c r="I98" s="10">
        <v>-465560</v>
      </c>
      <c r="J98" s="10"/>
      <c r="K98" s="115">
        <v>0</v>
      </c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</row>
    <row r="99" spans="1:35" s="14" customFormat="1" ht="17.25" customHeight="1">
      <c r="A99" s="25" t="s">
        <v>267</v>
      </c>
      <c r="B99" s="56"/>
      <c r="C99" s="35"/>
      <c r="D99" s="8"/>
      <c r="E99" s="115">
        <v>0</v>
      </c>
      <c r="F99" s="115"/>
      <c r="G99" s="115">
        <v>-13474455</v>
      </c>
      <c r="H99" s="115"/>
      <c r="I99" s="115">
        <v>0</v>
      </c>
      <c r="J99" s="115"/>
      <c r="K99" s="115">
        <v>0</v>
      </c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</row>
    <row r="100" spans="1:35" s="14" customFormat="1" ht="17.25" customHeight="1">
      <c r="A100" s="117" t="s">
        <v>314</v>
      </c>
      <c r="B100" s="56"/>
      <c r="C100" s="35"/>
      <c r="D100" s="8"/>
      <c r="E100" s="115"/>
      <c r="F100" s="10"/>
      <c r="G100" s="115"/>
      <c r="H100" s="10"/>
      <c r="I100" s="10"/>
      <c r="J100" s="10"/>
      <c r="K100" s="115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</row>
    <row r="101" spans="1:35" s="14" customFormat="1" ht="17.25" customHeight="1">
      <c r="A101" s="117" t="s">
        <v>315</v>
      </c>
      <c r="B101" s="56"/>
      <c r="C101" s="35"/>
      <c r="D101" s="8"/>
      <c r="E101" s="115">
        <v>-16832666</v>
      </c>
      <c r="F101" s="115"/>
      <c r="G101" s="115">
        <v>0</v>
      </c>
      <c r="H101" s="115"/>
      <c r="I101" s="115">
        <v>0</v>
      </c>
      <c r="J101" s="115"/>
      <c r="K101" s="115">
        <v>0</v>
      </c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</row>
    <row r="102" spans="1:35" s="14" customFormat="1" ht="17.25" customHeight="1">
      <c r="A102" s="11" t="s">
        <v>237</v>
      </c>
      <c r="B102" s="56"/>
      <c r="C102" s="35"/>
      <c r="D102" s="8"/>
      <c r="E102" s="123">
        <f>SUM(E83:E101)</f>
        <v>-525730781</v>
      </c>
      <c r="F102" s="60"/>
      <c r="G102" s="123">
        <f>SUM(G83:G101)</f>
        <v>-471581361</v>
      </c>
      <c r="H102" s="60"/>
      <c r="I102" s="123">
        <f>SUM(I83:I101)</f>
        <v>380557823</v>
      </c>
      <c r="J102" s="10"/>
      <c r="K102" s="123">
        <f>SUM(K83:K101)</f>
        <v>47485523</v>
      </c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</row>
    <row r="103" spans="1:35" s="14" customFormat="1" ht="17.25" customHeight="1">
      <c r="A103" s="61"/>
      <c r="B103" s="61"/>
      <c r="C103" s="35"/>
      <c r="D103" s="8"/>
      <c r="E103" s="56"/>
      <c r="F103" s="56"/>
      <c r="G103" s="56"/>
      <c r="H103" s="124"/>
      <c r="I103" s="56"/>
      <c r="J103" s="124"/>
      <c r="K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</row>
    <row r="104" spans="1:35" ht="17.25" customHeight="1">
      <c r="A104" s="56" t="s">
        <v>1</v>
      </c>
      <c r="E104" s="56"/>
      <c r="G104" s="56"/>
    </row>
    <row r="105" spans="1:35" ht="17.25" customHeight="1">
      <c r="A105" s="57" t="s">
        <v>17</v>
      </c>
      <c r="B105" s="12"/>
      <c r="C105" s="113"/>
      <c r="D105" s="13"/>
      <c r="E105" s="20"/>
      <c r="F105" s="12"/>
      <c r="G105" s="20"/>
      <c r="H105" s="12"/>
      <c r="I105" s="20"/>
      <c r="J105" s="12"/>
      <c r="K105" s="20"/>
    </row>
    <row r="106" spans="1:35" ht="17.25" customHeight="1">
      <c r="A106" s="57" t="s">
        <v>126</v>
      </c>
      <c r="B106" s="12"/>
      <c r="C106" s="113"/>
      <c r="D106" s="13"/>
      <c r="E106" s="20"/>
      <c r="F106" s="12"/>
      <c r="G106" s="20"/>
      <c r="H106" s="12"/>
      <c r="I106" s="20"/>
      <c r="J106" s="12"/>
      <c r="K106" s="20"/>
    </row>
    <row r="107" spans="1:35" ht="17.25" customHeight="1">
      <c r="A107" s="57" t="s">
        <v>284</v>
      </c>
      <c r="B107" s="12"/>
      <c r="C107" s="113"/>
      <c r="D107" s="13"/>
      <c r="E107" s="9"/>
      <c r="F107" s="9"/>
      <c r="G107" s="9"/>
      <c r="H107" s="9"/>
      <c r="I107" s="9"/>
      <c r="J107" s="9"/>
      <c r="K107" s="9"/>
    </row>
    <row r="108" spans="1:35" ht="17.25" customHeight="1">
      <c r="A108" s="25"/>
      <c r="B108" s="12"/>
      <c r="C108" s="114"/>
      <c r="D108" s="12"/>
      <c r="E108" s="9"/>
      <c r="F108" s="9"/>
      <c r="G108" s="9"/>
      <c r="H108" s="9"/>
      <c r="I108" s="9"/>
      <c r="J108" s="9"/>
      <c r="K108" s="9"/>
      <c r="L108" s="10" t="s">
        <v>118</v>
      </c>
    </row>
    <row r="109" spans="1:35" ht="17.25" customHeight="1">
      <c r="E109" s="21"/>
      <c r="F109" s="22" t="s">
        <v>14</v>
      </c>
      <c r="G109" s="21"/>
      <c r="H109" s="23"/>
      <c r="I109" s="21"/>
      <c r="J109" s="22" t="s">
        <v>15</v>
      </c>
      <c r="K109" s="21"/>
    </row>
    <row r="110" spans="1:35" ht="17.25" customHeight="1">
      <c r="C110" s="18" t="s">
        <v>0</v>
      </c>
      <c r="D110" s="17"/>
      <c r="E110" s="18">
        <v>2025</v>
      </c>
      <c r="F110" s="18"/>
      <c r="G110" s="18">
        <v>2024</v>
      </c>
      <c r="H110" s="19"/>
      <c r="I110" s="24">
        <v>2025</v>
      </c>
      <c r="J110" s="19"/>
      <c r="K110" s="18">
        <v>2024</v>
      </c>
    </row>
    <row r="111" spans="1:35" ht="17.25" customHeight="1">
      <c r="A111" s="11" t="s">
        <v>16</v>
      </c>
      <c r="C111" s="125"/>
      <c r="D111" s="126"/>
      <c r="E111" s="9"/>
      <c r="F111" s="9"/>
      <c r="G111" s="9"/>
      <c r="H111" s="9"/>
      <c r="I111" s="9"/>
      <c r="J111" s="9"/>
      <c r="K111" s="9"/>
    </row>
    <row r="112" spans="1:35" ht="17.25" customHeight="1">
      <c r="A112" s="25" t="s">
        <v>275</v>
      </c>
      <c r="B112" s="58"/>
      <c r="E112" s="115">
        <v>-7380396</v>
      </c>
      <c r="F112" s="10"/>
      <c r="G112" s="115">
        <v>-28723256</v>
      </c>
      <c r="H112" s="10"/>
      <c r="I112" s="10">
        <v>0</v>
      </c>
      <c r="J112" s="10"/>
      <c r="K112" s="115">
        <v>0</v>
      </c>
    </row>
    <row r="113" spans="1:12" ht="17.25" customHeight="1">
      <c r="A113" s="25" t="s">
        <v>122</v>
      </c>
      <c r="E113" s="115">
        <v>4321663429</v>
      </c>
      <c r="F113" s="10"/>
      <c r="G113" s="115">
        <v>2446560914</v>
      </c>
      <c r="H113" s="10"/>
      <c r="I113" s="10">
        <v>360000000</v>
      </c>
      <c r="J113" s="10"/>
      <c r="K113" s="115">
        <v>200000000</v>
      </c>
    </row>
    <row r="114" spans="1:12" ht="17.25" customHeight="1">
      <c r="A114" s="25" t="s">
        <v>106</v>
      </c>
      <c r="F114" s="60"/>
      <c r="G114" s="60"/>
      <c r="H114" s="60"/>
      <c r="J114" s="60"/>
      <c r="K114" s="115"/>
    </row>
    <row r="115" spans="1:12" ht="17.25" customHeight="1">
      <c r="A115" s="25" t="s">
        <v>123</v>
      </c>
      <c r="E115" s="115">
        <v>-4554431458</v>
      </c>
      <c r="F115" s="10"/>
      <c r="G115" s="115">
        <v>-3692206670</v>
      </c>
      <c r="H115" s="10"/>
      <c r="I115" s="60">
        <v>-380000000</v>
      </c>
      <c r="J115" s="10"/>
      <c r="K115" s="115">
        <v>-450000000</v>
      </c>
    </row>
    <row r="116" spans="1:12" ht="17.25" customHeight="1">
      <c r="A116" s="25" t="s">
        <v>322</v>
      </c>
      <c r="E116" s="115">
        <v>0</v>
      </c>
      <c r="F116" s="10"/>
      <c r="G116" s="115">
        <v>-108329575</v>
      </c>
      <c r="H116" s="10"/>
      <c r="I116" s="10">
        <v>0</v>
      </c>
      <c r="J116" s="10"/>
      <c r="K116" s="115">
        <v>-98667498</v>
      </c>
    </row>
    <row r="117" spans="1:12" ht="17.25" customHeight="1">
      <c r="A117" s="25" t="s">
        <v>216</v>
      </c>
      <c r="E117" s="115">
        <v>0</v>
      </c>
      <c r="F117" s="10"/>
      <c r="G117" s="115">
        <v>0</v>
      </c>
      <c r="H117" s="10"/>
      <c r="I117" s="10">
        <v>0</v>
      </c>
      <c r="J117" s="10"/>
      <c r="K117" s="115">
        <v>50000000</v>
      </c>
    </row>
    <row r="118" spans="1:12" ht="17.25" customHeight="1">
      <c r="A118" s="25" t="s">
        <v>217</v>
      </c>
      <c r="C118" s="35">
        <v>6</v>
      </c>
      <c r="E118" s="115">
        <v>0</v>
      </c>
      <c r="F118" s="10"/>
      <c r="G118" s="115">
        <v>0</v>
      </c>
      <c r="H118" s="10"/>
      <c r="I118" s="10">
        <v>-47804540</v>
      </c>
      <c r="J118" s="10"/>
      <c r="K118" s="115">
        <v>-70000000</v>
      </c>
      <c r="L118" s="56"/>
    </row>
    <row r="119" spans="1:12" ht="17.25" customHeight="1">
      <c r="A119" s="25" t="s">
        <v>201</v>
      </c>
      <c r="E119" s="115">
        <v>0</v>
      </c>
      <c r="F119" s="10"/>
      <c r="G119" s="115">
        <v>1050000000</v>
      </c>
      <c r="H119" s="10"/>
      <c r="I119" s="10">
        <v>0</v>
      </c>
      <c r="J119" s="10"/>
      <c r="K119" s="115">
        <v>1050000000</v>
      </c>
      <c r="L119" s="56"/>
    </row>
    <row r="120" spans="1:12" ht="17.25" customHeight="1">
      <c r="A120" s="25" t="s">
        <v>135</v>
      </c>
      <c r="C120" s="35">
        <v>24</v>
      </c>
      <c r="E120" s="115">
        <v>-723729600</v>
      </c>
      <c r="F120" s="10"/>
      <c r="G120" s="115">
        <v>-951570400</v>
      </c>
      <c r="H120" s="10"/>
      <c r="I120" s="10">
        <v>-723729600</v>
      </c>
      <c r="J120" s="10"/>
      <c r="K120" s="115">
        <v>-951570400</v>
      </c>
    </row>
    <row r="121" spans="1:12" ht="17.25" customHeight="1">
      <c r="A121" s="56" t="s">
        <v>282</v>
      </c>
      <c r="E121" s="115">
        <v>0</v>
      </c>
      <c r="F121" s="10"/>
      <c r="G121" s="115">
        <v>-7350000</v>
      </c>
      <c r="H121" s="10"/>
      <c r="I121" s="10">
        <v>0</v>
      </c>
      <c r="J121" s="10"/>
      <c r="K121" s="115">
        <v>-7350000</v>
      </c>
    </row>
    <row r="122" spans="1:12" ht="17.25" customHeight="1">
      <c r="A122" s="25" t="s">
        <v>214</v>
      </c>
      <c r="E122" s="115">
        <v>0</v>
      </c>
      <c r="F122" s="10"/>
      <c r="G122" s="115">
        <v>92000000</v>
      </c>
      <c r="H122" s="10"/>
      <c r="I122" s="10">
        <v>0</v>
      </c>
      <c r="J122" s="10"/>
      <c r="K122" s="115">
        <v>0</v>
      </c>
    </row>
    <row r="123" spans="1:12" ht="17.25" customHeight="1">
      <c r="A123" s="25" t="s">
        <v>161</v>
      </c>
      <c r="C123" s="35">
        <v>25</v>
      </c>
      <c r="D123" s="115"/>
      <c r="E123" s="115">
        <v>636991754</v>
      </c>
      <c r="F123" s="10"/>
      <c r="G123" s="115">
        <v>0</v>
      </c>
      <c r="H123" s="10"/>
      <c r="I123" s="10">
        <v>500000000</v>
      </c>
      <c r="J123" s="10"/>
      <c r="K123" s="115">
        <v>0</v>
      </c>
    </row>
    <row r="124" spans="1:12" ht="17.25" customHeight="1">
      <c r="A124" s="56" t="s">
        <v>252</v>
      </c>
      <c r="E124" s="115">
        <v>0</v>
      </c>
      <c r="F124" s="10"/>
      <c r="G124" s="115">
        <v>-3250000</v>
      </c>
      <c r="H124" s="10"/>
      <c r="I124" s="10">
        <v>0</v>
      </c>
      <c r="J124" s="10"/>
      <c r="K124" s="115">
        <v>-3250000</v>
      </c>
    </row>
    <row r="125" spans="1:12" ht="17.25" customHeight="1">
      <c r="A125" s="25" t="s">
        <v>221</v>
      </c>
      <c r="B125" s="8"/>
      <c r="C125" s="35">
        <v>25</v>
      </c>
      <c r="D125" s="56"/>
      <c r="E125" s="115">
        <v>-658874999</v>
      </c>
      <c r="F125" s="60"/>
      <c r="G125" s="115">
        <v>-690322737</v>
      </c>
      <c r="H125" s="60"/>
      <c r="I125" s="10">
        <v>-304220000</v>
      </c>
      <c r="J125" s="60"/>
      <c r="K125" s="115">
        <v>-221220000</v>
      </c>
    </row>
    <row r="126" spans="1:12" ht="17.25" customHeight="1">
      <c r="A126" s="25" t="s">
        <v>194</v>
      </c>
      <c r="B126" s="8"/>
      <c r="C126" s="35">
        <v>18</v>
      </c>
      <c r="E126" s="115">
        <v>-73952516</v>
      </c>
      <c r="F126" s="10"/>
      <c r="G126" s="115">
        <v>-71492738</v>
      </c>
      <c r="H126" s="10"/>
      <c r="I126" s="10">
        <v>-18774339</v>
      </c>
      <c r="J126" s="10"/>
      <c r="K126" s="115">
        <v>-15867034</v>
      </c>
    </row>
    <row r="127" spans="1:12" ht="17.25" customHeight="1">
      <c r="A127" s="25" t="s">
        <v>325</v>
      </c>
      <c r="B127" s="8"/>
      <c r="E127" s="115">
        <v>0</v>
      </c>
      <c r="F127" s="10"/>
      <c r="G127" s="115">
        <v>0</v>
      </c>
      <c r="H127" s="115"/>
      <c r="I127" s="10">
        <v>40000000</v>
      </c>
      <c r="J127" s="115"/>
      <c r="K127" s="115">
        <v>0</v>
      </c>
    </row>
    <row r="128" spans="1:12" ht="17.25" customHeight="1">
      <c r="A128" s="116" t="s">
        <v>270</v>
      </c>
      <c r="B128" s="8"/>
      <c r="E128" s="115">
        <v>0</v>
      </c>
      <c r="F128" s="10"/>
      <c r="G128" s="115">
        <v>1397</v>
      </c>
      <c r="H128" s="10"/>
      <c r="I128" s="115">
        <v>0</v>
      </c>
      <c r="J128" s="115"/>
      <c r="K128" s="115">
        <v>550</v>
      </c>
    </row>
    <row r="129" spans="1:35" ht="17.25" customHeight="1">
      <c r="A129" s="25" t="s">
        <v>287</v>
      </c>
      <c r="B129" s="8"/>
      <c r="C129" s="35">
        <v>39</v>
      </c>
      <c r="E129" s="115">
        <v>-100629920</v>
      </c>
      <c r="F129" s="10"/>
      <c r="G129" s="115">
        <v>0</v>
      </c>
      <c r="H129" s="10"/>
      <c r="I129" s="115">
        <v>-100629920</v>
      </c>
      <c r="J129" s="115"/>
      <c r="K129" s="115">
        <v>0</v>
      </c>
    </row>
    <row r="130" spans="1:35" ht="17.25" customHeight="1">
      <c r="A130" s="25" t="s">
        <v>288</v>
      </c>
      <c r="B130" s="8"/>
      <c r="E130" s="115">
        <v>-16388201</v>
      </c>
      <c r="F130" s="10"/>
      <c r="G130" s="115">
        <v>0</v>
      </c>
      <c r="H130" s="10"/>
      <c r="I130" s="115">
        <v>-16388201</v>
      </c>
      <c r="J130" s="115"/>
      <c r="K130" s="115">
        <v>0</v>
      </c>
    </row>
    <row r="131" spans="1:35" ht="17.25" customHeight="1">
      <c r="A131" s="25" t="s">
        <v>212</v>
      </c>
      <c r="B131" s="8"/>
      <c r="F131" s="10"/>
      <c r="G131" s="115"/>
      <c r="H131" s="10"/>
      <c r="I131" s="10"/>
      <c r="J131" s="10"/>
      <c r="K131" s="118"/>
    </row>
    <row r="132" spans="1:35" s="14" customFormat="1" ht="17.25" customHeight="1">
      <c r="A132" s="25" t="s">
        <v>213</v>
      </c>
      <c r="B132" s="8"/>
      <c r="C132" s="35"/>
      <c r="D132" s="8"/>
      <c r="E132" s="115">
        <v>-183800386</v>
      </c>
      <c r="F132" s="10"/>
      <c r="G132" s="115">
        <v>-63008003</v>
      </c>
      <c r="H132" s="10"/>
      <c r="I132" s="10">
        <v>0</v>
      </c>
      <c r="J132" s="10"/>
      <c r="K132" s="115">
        <v>0</v>
      </c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</row>
    <row r="133" spans="1:35" s="14" customFormat="1" ht="17.25" customHeight="1">
      <c r="A133" s="11" t="s">
        <v>323</v>
      </c>
      <c r="B133" s="56"/>
      <c r="C133" s="35"/>
      <c r="D133" s="8"/>
      <c r="E133" s="123">
        <f>SUM(E112:E132)</f>
        <v>-1360532293</v>
      </c>
      <c r="F133" s="10"/>
      <c r="G133" s="123">
        <f>SUM(G112:G132)</f>
        <v>-2027691068</v>
      </c>
      <c r="H133" s="10"/>
      <c r="I133" s="123">
        <f>SUM(I112:I132)</f>
        <v>-691546600</v>
      </c>
      <c r="J133" s="10"/>
      <c r="K133" s="123">
        <f>SUM(K112:K132)</f>
        <v>-517924382</v>
      </c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</row>
    <row r="134" spans="1:35" s="14" customFormat="1" ht="17.25" customHeight="1">
      <c r="A134" s="11" t="s">
        <v>273</v>
      </c>
      <c r="B134" s="56"/>
      <c r="C134" s="35"/>
      <c r="D134" s="8"/>
      <c r="E134" s="121">
        <v>-68513620</v>
      </c>
      <c r="F134" s="10"/>
      <c r="G134" s="121">
        <v>-20322778</v>
      </c>
      <c r="H134" s="10"/>
      <c r="I134" s="123">
        <v>0</v>
      </c>
      <c r="J134" s="10"/>
      <c r="K134" s="123">
        <v>0</v>
      </c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</row>
    <row r="135" spans="1:35" s="14" customFormat="1" ht="17.25" customHeight="1">
      <c r="A135" s="25" t="s">
        <v>138</v>
      </c>
      <c r="B135" s="56"/>
      <c r="C135" s="35"/>
      <c r="D135" s="8"/>
      <c r="E135" s="10">
        <f>E81+E102+E133+E134</f>
        <v>-472147423</v>
      </c>
      <c r="F135" s="10"/>
      <c r="G135" s="10">
        <f>G81+G102+G133+G134</f>
        <v>580115721</v>
      </c>
      <c r="H135" s="10"/>
      <c r="I135" s="10">
        <f>I81+I102+I133+I134</f>
        <v>-305680721</v>
      </c>
      <c r="J135" s="10"/>
      <c r="K135" s="10">
        <f>K81+K102+K133+K134</f>
        <v>-8025057</v>
      </c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</row>
    <row r="136" spans="1:35" s="14" customFormat="1" ht="17.25" customHeight="1">
      <c r="A136" s="25" t="s">
        <v>124</v>
      </c>
      <c r="B136" s="56"/>
      <c r="C136" s="61"/>
      <c r="D136" s="56"/>
      <c r="E136" s="119">
        <v>3035427086</v>
      </c>
      <c r="F136" s="10"/>
      <c r="G136" s="33">
        <v>2455311365</v>
      </c>
      <c r="H136" s="10"/>
      <c r="I136" s="33">
        <v>511281991</v>
      </c>
      <c r="J136" s="10"/>
      <c r="K136" s="119">
        <v>519307048</v>
      </c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</row>
    <row r="137" spans="1:35" s="14" customFormat="1" ht="17.25" customHeight="1" thickBot="1">
      <c r="A137" s="11" t="s">
        <v>116</v>
      </c>
      <c r="B137" s="56"/>
      <c r="C137" s="35"/>
      <c r="D137" s="8"/>
      <c r="E137" s="34">
        <f>SUM(E135:E136)</f>
        <v>2563279663</v>
      </c>
      <c r="F137" s="10"/>
      <c r="G137" s="34">
        <f>SUM(G135:G136)</f>
        <v>3035427086</v>
      </c>
      <c r="H137" s="10"/>
      <c r="I137" s="34">
        <f>SUM(I135:I136)</f>
        <v>205601270</v>
      </c>
      <c r="J137" s="10"/>
      <c r="K137" s="34">
        <f>SUM(K135:K136)</f>
        <v>511281991</v>
      </c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</row>
    <row r="138" spans="1:35" s="14" customFormat="1" ht="17.25" customHeight="1" thickTop="1">
      <c r="A138" s="61"/>
      <c r="B138" s="61"/>
      <c r="C138" s="35"/>
      <c r="D138" s="8"/>
      <c r="E138" s="56"/>
      <c r="F138" s="56"/>
      <c r="G138" s="56"/>
      <c r="H138" s="56"/>
      <c r="I138" s="56"/>
      <c r="J138" s="124"/>
      <c r="K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</row>
    <row r="139" spans="1:35" s="14" customFormat="1" ht="17.25" customHeight="1">
      <c r="A139" s="11" t="s">
        <v>2</v>
      </c>
      <c r="B139" s="56"/>
      <c r="C139" s="35"/>
      <c r="D139" s="8"/>
      <c r="E139" s="60"/>
      <c r="F139" s="60"/>
      <c r="G139" s="60"/>
      <c r="H139" s="60"/>
      <c r="I139" s="60"/>
      <c r="J139" s="60"/>
      <c r="K139" s="60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</row>
    <row r="140" spans="1:35" s="14" customFormat="1" ht="17.25" customHeight="1">
      <c r="A140" s="25" t="s">
        <v>64</v>
      </c>
      <c r="B140" s="56"/>
      <c r="C140" s="35"/>
      <c r="D140" s="8"/>
      <c r="E140" s="10"/>
      <c r="F140" s="10"/>
      <c r="G140" s="10"/>
      <c r="H140" s="10"/>
      <c r="I140" s="10"/>
      <c r="J140" s="10"/>
      <c r="K140" s="10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</row>
    <row r="141" spans="1:35" s="14" customFormat="1" ht="17.25" customHeight="1">
      <c r="A141" s="25" t="s">
        <v>251</v>
      </c>
      <c r="B141" s="56"/>
      <c r="C141" s="35"/>
      <c r="D141" s="8"/>
      <c r="E141" s="115">
        <v>88660</v>
      </c>
      <c r="F141" s="10"/>
      <c r="G141" s="115">
        <v>4955821</v>
      </c>
      <c r="H141" s="10"/>
      <c r="I141" s="10">
        <v>14660</v>
      </c>
      <c r="J141" s="10"/>
      <c r="K141" s="115">
        <v>0</v>
      </c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</row>
    <row r="142" spans="1:35" s="14" customFormat="1" ht="17.25" customHeight="1">
      <c r="A142" s="117" t="s">
        <v>316</v>
      </c>
      <c r="B142" s="56"/>
      <c r="C142" s="35"/>
      <c r="D142" s="8"/>
      <c r="E142" s="115">
        <v>3058799</v>
      </c>
      <c r="F142" s="10"/>
      <c r="G142" s="115">
        <v>0</v>
      </c>
      <c r="H142" s="10"/>
      <c r="I142" s="10">
        <v>0</v>
      </c>
      <c r="J142" s="10"/>
      <c r="K142" s="115">
        <v>0</v>
      </c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</row>
    <row r="143" spans="1:35" s="14" customFormat="1" ht="17.25" customHeight="1">
      <c r="A143" s="25" t="s">
        <v>281</v>
      </c>
      <c r="B143" s="56"/>
      <c r="C143" s="35"/>
      <c r="D143" s="8"/>
      <c r="E143" s="115">
        <v>0</v>
      </c>
      <c r="F143" s="10"/>
      <c r="G143" s="115">
        <v>108281985</v>
      </c>
      <c r="H143" s="10"/>
      <c r="I143" s="10">
        <v>0</v>
      </c>
      <c r="J143" s="10"/>
      <c r="K143" s="115">
        <v>0</v>
      </c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</row>
    <row r="144" spans="1:35" s="14" customFormat="1" ht="17.25" customHeight="1">
      <c r="A144" s="25" t="s">
        <v>65</v>
      </c>
      <c r="B144" s="56"/>
      <c r="C144" s="35"/>
      <c r="D144" s="8"/>
      <c r="E144" s="115">
        <v>0</v>
      </c>
      <c r="F144" s="10"/>
      <c r="G144" s="115">
        <v>4564040</v>
      </c>
      <c r="H144" s="10"/>
      <c r="I144" s="10">
        <v>0</v>
      </c>
      <c r="J144" s="10"/>
      <c r="K144" s="115">
        <v>0</v>
      </c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</row>
    <row r="145" spans="1:35" s="14" customFormat="1" ht="17.25" customHeight="1">
      <c r="A145" s="25" t="s">
        <v>271</v>
      </c>
      <c r="B145" s="56"/>
      <c r="C145" s="35"/>
      <c r="D145" s="8"/>
      <c r="E145" s="115">
        <v>0</v>
      </c>
      <c r="F145" s="10"/>
      <c r="G145" s="115">
        <v>5326800</v>
      </c>
      <c r="H145" s="10"/>
      <c r="I145" s="115">
        <v>0</v>
      </c>
      <c r="J145" s="115"/>
      <c r="K145" s="115">
        <v>4698400</v>
      </c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</row>
    <row r="146" spans="1:35" s="14" customFormat="1" ht="17.25" customHeight="1">
      <c r="A146" s="117" t="s">
        <v>317</v>
      </c>
      <c r="B146" s="56"/>
      <c r="C146" s="35"/>
      <c r="D146" s="8"/>
      <c r="E146" s="115">
        <v>28015267</v>
      </c>
      <c r="F146" s="10"/>
      <c r="G146" s="115">
        <v>0</v>
      </c>
      <c r="H146" s="10"/>
      <c r="I146" s="115">
        <v>0</v>
      </c>
      <c r="J146" s="115"/>
      <c r="K146" s="115">
        <v>0</v>
      </c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</row>
    <row r="147" spans="1:35" s="14" customFormat="1" ht="17.25" customHeight="1">
      <c r="A147" s="25" t="s">
        <v>290</v>
      </c>
      <c r="B147" s="56"/>
      <c r="C147" s="35"/>
      <c r="D147" s="8"/>
      <c r="E147" s="115">
        <v>329118</v>
      </c>
      <c r="F147" s="10"/>
      <c r="G147" s="115">
        <v>0</v>
      </c>
      <c r="H147" s="10"/>
      <c r="I147" s="115">
        <v>7</v>
      </c>
      <c r="J147" s="115"/>
      <c r="K147" s="115">
        <v>0</v>
      </c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</row>
    <row r="148" spans="1:35" s="14" customFormat="1" ht="17.25" customHeight="1">
      <c r="A148" s="117" t="s">
        <v>268</v>
      </c>
      <c r="B148" s="56"/>
      <c r="C148" s="35"/>
      <c r="D148" s="8"/>
      <c r="E148" s="115">
        <v>0</v>
      </c>
      <c r="F148" s="10"/>
      <c r="G148" s="115">
        <v>1067500</v>
      </c>
      <c r="H148" s="10"/>
      <c r="I148" s="115">
        <v>0</v>
      </c>
      <c r="J148" s="10"/>
      <c r="K148" s="115">
        <v>0</v>
      </c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</row>
    <row r="149" spans="1:35" s="14" customFormat="1" ht="17.25" customHeight="1">
      <c r="A149" s="25" t="s">
        <v>250</v>
      </c>
      <c r="B149" s="56"/>
      <c r="C149" s="35"/>
      <c r="D149" s="8"/>
      <c r="E149" s="115">
        <v>0</v>
      </c>
      <c r="F149" s="10"/>
      <c r="G149" s="115">
        <v>2046404</v>
      </c>
      <c r="H149" s="10"/>
      <c r="I149" s="10">
        <v>0</v>
      </c>
      <c r="J149" s="10"/>
      <c r="K149" s="115">
        <v>0</v>
      </c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</row>
    <row r="150" spans="1:35" s="14" customFormat="1" ht="17.25" customHeight="1">
      <c r="A150" s="25" t="s">
        <v>228</v>
      </c>
      <c r="B150" s="56"/>
      <c r="E150" s="115">
        <v>1455573</v>
      </c>
      <c r="F150" s="10"/>
      <c r="G150" s="115">
        <v>-13820590</v>
      </c>
      <c r="H150" s="10"/>
      <c r="I150" s="10">
        <v>1405519</v>
      </c>
      <c r="J150" s="10"/>
      <c r="K150" s="115">
        <v>-8602891</v>
      </c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</row>
    <row r="151" spans="1:35" s="14" customFormat="1" ht="17.25" customHeight="1">
      <c r="A151" s="25" t="s">
        <v>289</v>
      </c>
      <c r="B151" s="56"/>
      <c r="C151" s="35"/>
      <c r="D151" s="8"/>
      <c r="E151" s="115">
        <v>11029854</v>
      </c>
      <c r="F151" s="10"/>
      <c r="G151" s="115">
        <v>0</v>
      </c>
      <c r="H151" s="10"/>
      <c r="I151" s="10">
        <v>11029854</v>
      </c>
      <c r="J151" s="10"/>
      <c r="K151" s="115">
        <v>0</v>
      </c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</row>
    <row r="152" spans="1:35" ht="17.25" customHeight="1">
      <c r="A152" s="25" t="s">
        <v>215</v>
      </c>
      <c r="E152" s="115">
        <v>0</v>
      </c>
      <c r="F152" s="10"/>
      <c r="G152" s="115">
        <v>123000000</v>
      </c>
      <c r="H152" s="10"/>
      <c r="I152" s="10">
        <v>0</v>
      </c>
      <c r="J152" s="10"/>
      <c r="K152" s="115">
        <v>0</v>
      </c>
      <c r="L152" s="56"/>
    </row>
    <row r="153" spans="1:35" ht="17.25" customHeight="1">
      <c r="A153" s="25" t="s">
        <v>321</v>
      </c>
      <c r="C153" s="35">
        <v>18</v>
      </c>
      <c r="E153" s="115">
        <v>104647417</v>
      </c>
      <c r="F153" s="10"/>
      <c r="G153" s="115">
        <v>40182766</v>
      </c>
      <c r="H153" s="10"/>
      <c r="I153" s="10">
        <v>30594030</v>
      </c>
      <c r="J153" s="10"/>
      <c r="K153" s="115">
        <v>5100000</v>
      </c>
      <c r="L153" s="56"/>
    </row>
    <row r="154" spans="1:35" ht="17.25" customHeight="1">
      <c r="A154" s="25" t="s">
        <v>320</v>
      </c>
      <c r="C154" s="61"/>
      <c r="D154" s="56"/>
      <c r="E154" s="115">
        <v>258831786</v>
      </c>
      <c r="G154" s="115">
        <v>0</v>
      </c>
      <c r="I154" s="115">
        <v>0</v>
      </c>
      <c r="K154" s="115">
        <v>0</v>
      </c>
      <c r="L154" s="56"/>
    </row>
    <row r="155" spans="1:35" ht="17.25" customHeight="1">
      <c r="A155" s="25"/>
      <c r="C155" s="61"/>
      <c r="D155" s="56"/>
      <c r="E155" s="115"/>
      <c r="G155" s="56"/>
      <c r="I155" s="56"/>
      <c r="K155" s="56"/>
      <c r="L155" s="56"/>
    </row>
    <row r="156" spans="1:35" ht="17.25" customHeight="1">
      <c r="A156" s="56" t="s">
        <v>1</v>
      </c>
      <c r="I156" s="56"/>
      <c r="K156" s="56"/>
    </row>
  </sheetData>
  <printOptions horizontalCentered="1" gridLinesSet="0"/>
  <pageMargins left="0.78740157480314998" right="7.8740157480315001E-2" top="0.59055118110236204" bottom="0" header="0.196850393700787" footer="0.196850393700787"/>
  <pageSetup paperSize="9" scale="75" orientation="portrait" r:id="rId1"/>
  <rowBreaks count="2" manualBreakCount="2">
    <brk id="52" max="16383" man="1"/>
    <brk id="10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BB76-0AAE-4F49-8E4A-DC33A04393A8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2026-02-26T08:47:49Z</cp:lastPrinted>
  <dcterms:created xsi:type="dcterms:W3CDTF">1997-08-09T04:30:16Z</dcterms:created>
  <dcterms:modified xsi:type="dcterms:W3CDTF">2026-02-26T08:48:01Z</dcterms:modified>
</cp:coreProperties>
</file>