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Corporation\2026\Q1'2026\SAMART\"/>
    </mc:Choice>
  </mc:AlternateContent>
  <xr:revisionPtr revIDLastSave="0" documentId="13_ncr:1_{C03F779E-37D6-444C-B542-F7E6146000D3}" xr6:coauthVersionLast="47" xr6:coauthVersionMax="47" xr10:uidLastSave="{00000000-0000-0000-0000-000000000000}"/>
  <bookViews>
    <workbookView xWindow="-120" yWindow="-120" windowWidth="29040" windowHeight="15720" tabRatio="639" activeTab="4" xr2:uid="{7A28CC4E-E2AB-4271-8116-8E50990BBF05}"/>
  </bookViews>
  <sheets>
    <sheet name="BS" sheetId="15" r:id="rId1"/>
    <sheet name="PL" sheetId="16" r:id="rId2"/>
    <sheet name="Consolidated" sheetId="17" r:id="rId3"/>
    <sheet name="CE-separate" sheetId="14" r:id="rId4"/>
    <sheet name="CF" sheetId="18" r:id="rId5"/>
    <sheet name="000" sheetId="2" state="veryHidden" r:id="rId6"/>
  </sheets>
  <definedNames>
    <definedName name="_xlnm.Print_Area" localSheetId="0">BS!$A$1:$M$116</definedName>
    <definedName name="_xlnm.Print_Area" localSheetId="3">'CE-separate'!$A$1:$T$23</definedName>
    <definedName name="_xlnm.Print_Area" localSheetId="4">CF!$A$1:$L$126</definedName>
    <definedName name="_xlnm.Print_Area" localSheetId="2">Consolidated!$A$1:$AE$28</definedName>
    <definedName name="_xlnm.Print_Area" localSheetId="1">PL!$A$1:$L$68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5" l="1"/>
  <c r="F102" i="15"/>
  <c r="F100" i="15"/>
  <c r="V26" i="17"/>
  <c r="T26" i="17"/>
  <c r="N26" i="17"/>
  <c r="L26" i="17"/>
  <c r="J26" i="17"/>
  <c r="H26" i="17"/>
  <c r="F26" i="17"/>
  <c r="D26" i="17"/>
  <c r="E112" i="18"/>
  <c r="G112" i="18"/>
  <c r="K112" i="18"/>
  <c r="I112" i="18"/>
  <c r="F98" i="15"/>
  <c r="V24" i="17"/>
  <c r="T24" i="17"/>
  <c r="R24" i="17"/>
  <c r="R26" i="17" s="1"/>
  <c r="N24" i="17"/>
  <c r="L24" i="17"/>
  <c r="J24" i="17"/>
  <c r="H24" i="17"/>
  <c r="F24" i="17"/>
  <c r="D24" i="17"/>
  <c r="F97" i="15" s="1"/>
  <c r="Z23" i="17"/>
  <c r="AD23" i="17" s="1"/>
  <c r="X23" i="17"/>
  <c r="Z25" i="17"/>
  <c r="AD25" i="17" s="1"/>
  <c r="F63" i="15"/>
  <c r="F35" i="15"/>
  <c r="P20" i="14"/>
  <c r="N20" i="14"/>
  <c r="N21" i="14"/>
  <c r="J103" i="15"/>
  <c r="R21" i="14"/>
  <c r="L21" i="14"/>
  <c r="J102" i="15"/>
  <c r="H21" i="14"/>
  <c r="J98" i="15"/>
  <c r="J106" i="15" s="1"/>
  <c r="J108" i="15" s="1"/>
  <c r="F21" i="14"/>
  <c r="J97" i="15"/>
  <c r="G13" i="16"/>
  <c r="G22" i="16"/>
  <c r="G26" i="16"/>
  <c r="I13" i="16"/>
  <c r="K13" i="16"/>
  <c r="G21" i="16"/>
  <c r="I21" i="16"/>
  <c r="I22" i="16"/>
  <c r="I26" i="16"/>
  <c r="K21" i="16"/>
  <c r="K22" i="16"/>
  <c r="K26" i="16"/>
  <c r="K28" i="16"/>
  <c r="L103" i="15"/>
  <c r="L100" i="15"/>
  <c r="H103" i="15"/>
  <c r="H100" i="15"/>
  <c r="N19" i="14"/>
  <c r="N15" i="14"/>
  <c r="N14" i="14"/>
  <c r="J19" i="14"/>
  <c r="J21" i="14"/>
  <c r="J15" i="14"/>
  <c r="J14" i="14"/>
  <c r="N18" i="17"/>
  <c r="N19" i="17"/>
  <c r="J18" i="17"/>
  <c r="J19" i="17"/>
  <c r="G55" i="16"/>
  <c r="G57" i="16"/>
  <c r="G59" i="16"/>
  <c r="AB22" i="17"/>
  <c r="AB24" i="17" s="1"/>
  <c r="E21" i="16"/>
  <c r="E13" i="16"/>
  <c r="F21" i="15"/>
  <c r="J21" i="15"/>
  <c r="E90" i="18"/>
  <c r="J63" i="15"/>
  <c r="J79" i="15" s="1"/>
  <c r="K90" i="18"/>
  <c r="I90" i="18"/>
  <c r="G90" i="18"/>
  <c r="W19" i="17"/>
  <c r="T13" i="14"/>
  <c r="T14" i="14"/>
  <c r="L21" i="15"/>
  <c r="H21" i="15"/>
  <c r="H36" i="15" s="1"/>
  <c r="H87" i="15"/>
  <c r="H77" i="15"/>
  <c r="J77" i="15"/>
  <c r="L77" i="15"/>
  <c r="L63" i="15"/>
  <c r="L79" i="15" s="1"/>
  <c r="L109" i="15" s="1"/>
  <c r="H63" i="15"/>
  <c r="H79" i="15" s="1"/>
  <c r="X21" i="17"/>
  <c r="H105" i="15"/>
  <c r="T12" i="14"/>
  <c r="T15" i="14"/>
  <c r="T17" i="14"/>
  <c r="Z21" i="17"/>
  <c r="AD21" i="17" s="1"/>
  <c r="P14" i="14"/>
  <c r="Z15" i="17"/>
  <c r="AD15" i="17"/>
  <c r="Z17" i="17"/>
  <c r="AD17" i="17" s="1"/>
  <c r="Z16" i="17"/>
  <c r="K55" i="16"/>
  <c r="K57" i="16"/>
  <c r="K59" i="16"/>
  <c r="X22" i="17"/>
  <c r="X17" i="17"/>
  <c r="X16" i="17"/>
  <c r="X15" i="17"/>
  <c r="L105" i="15"/>
  <c r="L104" i="15"/>
  <c r="L102" i="15"/>
  <c r="L98" i="15"/>
  <c r="L97" i="15"/>
  <c r="L106" i="15"/>
  <c r="L108" i="15"/>
  <c r="H107" i="15"/>
  <c r="H104" i="15"/>
  <c r="H102" i="15"/>
  <c r="H99" i="15"/>
  <c r="H98" i="15"/>
  <c r="H97" i="15"/>
  <c r="L87" i="15"/>
  <c r="J87" i="15"/>
  <c r="F87" i="15"/>
  <c r="L44" i="15"/>
  <c r="J44" i="15"/>
  <c r="H44" i="15"/>
  <c r="F44" i="15"/>
  <c r="L78" i="15"/>
  <c r="J78" i="15"/>
  <c r="F78" i="15"/>
  <c r="F77" i="15"/>
  <c r="H78" i="15"/>
  <c r="L35" i="15"/>
  <c r="J35" i="15"/>
  <c r="J36" i="15" s="1"/>
  <c r="H35" i="15"/>
  <c r="R15" i="14"/>
  <c r="P15" i="14"/>
  <c r="L15" i="14"/>
  <c r="H15" i="14"/>
  <c r="D18" i="17"/>
  <c r="D19" i="17" s="1"/>
  <c r="R18" i="17"/>
  <c r="R19" i="17"/>
  <c r="P18" i="17"/>
  <c r="P19" i="17"/>
  <c r="L18" i="17"/>
  <c r="L19" i="17" s="1"/>
  <c r="H18" i="17"/>
  <c r="H19" i="17" s="1"/>
  <c r="F18" i="17"/>
  <c r="F19" i="17"/>
  <c r="T18" i="17"/>
  <c r="T19" i="17" s="1"/>
  <c r="V18" i="17"/>
  <c r="V19" i="17"/>
  <c r="AB18" i="17"/>
  <c r="AB19" i="17"/>
  <c r="W26" i="17"/>
  <c r="E55" i="16"/>
  <c r="E57" i="16"/>
  <c r="E59" i="16" s="1"/>
  <c r="I55" i="16"/>
  <c r="I57" i="16"/>
  <c r="I59" i="16"/>
  <c r="R14" i="14"/>
  <c r="L14" i="14"/>
  <c r="H14" i="14"/>
  <c r="F14" i="14"/>
  <c r="R19" i="14"/>
  <c r="L19" i="14"/>
  <c r="H19" i="14"/>
  <c r="F19" i="14"/>
  <c r="J6" i="15"/>
  <c r="F6" i="15"/>
  <c r="L6" i="15"/>
  <c r="H6" i="15"/>
  <c r="F15" i="14"/>
  <c r="K31" i="16"/>
  <c r="K36" i="16"/>
  <c r="K49" i="16"/>
  <c r="K61" i="16"/>
  <c r="K64" i="16"/>
  <c r="G28" i="16"/>
  <c r="G9" i="18"/>
  <c r="G45" i="18" s="1"/>
  <c r="G70" i="18" s="1"/>
  <c r="G75" i="18" s="1"/>
  <c r="G114" i="18" s="1"/>
  <c r="G116" i="18" s="1"/>
  <c r="K9" i="18"/>
  <c r="K45" i="18" s="1"/>
  <c r="K70" i="18" s="1"/>
  <c r="K75" i="18" s="1"/>
  <c r="G49" i="16"/>
  <c r="G61" i="16"/>
  <c r="G66" i="16"/>
  <c r="G64" i="16"/>
  <c r="G33" i="16"/>
  <c r="G31" i="16"/>
  <c r="G36" i="16"/>
  <c r="T20" i="14"/>
  <c r="J100" i="15"/>
  <c r="J105" i="15"/>
  <c r="I9" i="18"/>
  <c r="I45" i="18" s="1"/>
  <c r="I70" i="18" s="1"/>
  <c r="I75" i="18" s="1"/>
  <c r="I28" i="16"/>
  <c r="I49" i="16"/>
  <c r="I61" i="16"/>
  <c r="I64" i="16"/>
  <c r="P18" i="14"/>
  <c r="P19" i="14"/>
  <c r="P21" i="14"/>
  <c r="J104" i="15"/>
  <c r="T18" i="14"/>
  <c r="T19" i="14"/>
  <c r="T21" i="14"/>
  <c r="I31" i="16"/>
  <c r="I36" i="16"/>
  <c r="F79" i="15"/>
  <c r="E22" i="16" l="1"/>
  <c r="E26" i="16" s="1"/>
  <c r="E28" i="16" s="1"/>
  <c r="K114" i="18"/>
  <c r="K116" i="18" s="1"/>
  <c r="F36" i="15"/>
  <c r="L36" i="15"/>
  <c r="L110" i="15" s="1"/>
  <c r="I114" i="18"/>
  <c r="I116" i="18" s="1"/>
  <c r="AB26" i="17"/>
  <c r="F107" i="15" s="1"/>
  <c r="E9" i="18"/>
  <c r="E45" i="18" s="1"/>
  <c r="E70" i="18" s="1"/>
  <c r="E75" i="18" s="1"/>
  <c r="E114" i="18" s="1"/>
  <c r="E116" i="18" s="1"/>
  <c r="F99" i="15"/>
  <c r="X18" i="17"/>
  <c r="X19" i="17" s="1"/>
  <c r="X24" i="17"/>
  <c r="X26" i="17" s="1"/>
  <c r="F105" i="15" s="1"/>
  <c r="Z18" i="17"/>
  <c r="Z19" i="17" s="1"/>
  <c r="AD16" i="17"/>
  <c r="AD18" i="17" s="1"/>
  <c r="AD19" i="17" s="1"/>
  <c r="H106" i="15"/>
  <c r="H108" i="15" s="1"/>
  <c r="H109" i="15" s="1"/>
  <c r="H110" i="15" s="1"/>
  <c r="J109" i="15"/>
  <c r="J110" i="15" s="1"/>
  <c r="E49" i="16" l="1"/>
  <c r="E61" i="16" s="1"/>
  <c r="E66" i="16" s="1"/>
  <c r="E64" i="16" s="1"/>
  <c r="E33" i="16"/>
  <c r="E31" i="16" s="1"/>
  <c r="P22" i="17" l="1"/>
  <c r="E36" i="16"/>
  <c r="Z22" i="17" l="1"/>
  <c r="P24" i="17"/>
  <c r="P26" i="17" s="1"/>
  <c r="F104" i="15" s="1"/>
  <c r="F106" i="15" s="1"/>
  <c r="F108" i="15" s="1"/>
  <c r="F109" i="15" s="1"/>
  <c r="F110" i="15" s="1"/>
  <c r="Z24" i="17" l="1"/>
  <c r="Z26" i="17" s="1"/>
  <c r="AD22" i="17"/>
  <c r="AD24" i="17" s="1"/>
  <c r="AD26" i="17" s="1"/>
</calcChain>
</file>

<file path=xl/sharedStrings.xml><?xml version="1.0" encoding="utf-8"?>
<sst xmlns="http://schemas.openxmlformats.org/spreadsheetml/2006/main" count="413" uniqueCount="283">
  <si>
    <t>บริษัท สามารถคอร์ปอเรชั่น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</si>
  <si>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</si>
  <si>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</si>
  <si>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</si>
  <si>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</si>
  <si>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</si>
  <si>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</si>
  <si>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</si>
  <si>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</si>
  <si>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</si>
  <si>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</si>
  <si>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</si>
  <si>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</si>
  <si>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</si>
  <si>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</si>
  <si>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</si>
  <si>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</si>
  <si>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</si>
  <si>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</si>
  <si>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</si>
  <si>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</si>
  <si>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</si>
  <si>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ของบริษัทย่อย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</si>
  <si>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</si>
  <si>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</si>
  <si>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</si>
  <si>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</si>
  <si>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</si>
  <si>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กำไรสะสม</t>
  </si>
  <si>
    <t>กระแสเงินสดจากกิจกรรมดำเนินงาน (ต่อ)</t>
  </si>
  <si>
    <t>ส่วนเกินทุน</t>
  </si>
  <si>
    <t>จากการตีราคา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</si>
  <si>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</si>
  <si>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</si>
  <si>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</si>
  <si>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</si>
  <si>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</si>
  <si>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</si>
  <si>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</si>
  <si>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</si>
  <si>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</si>
  <si>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</si>
  <si>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</si>
  <si>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>เงินฝากธนาคารที่มีภาระค้ำประกัน</t>
  </si>
  <si>
    <t xml:space="preserve">   เงินมัดจำ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</si>
  <si>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</si>
  <si>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</si>
  <si>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</si>
  <si>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</si>
  <si>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 </t>
  </si>
  <si>
    <t xml:space="preserve">กำไรสะสม 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</si>
  <si>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</si>
  <si>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</si>
  <si>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</si>
  <si>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</si>
  <si>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</si>
  <si>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</si>
  <si>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</si>
  <si>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</si>
  <si>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</si>
  <si>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>ค่าใช้จ่ายในการบริหาร</t>
  </si>
  <si>
    <t xml:space="preserve">   จากกิจกรรมดำเนินงาน</t>
  </si>
  <si>
    <t>รวมส่วนของ</t>
  </si>
  <si>
    <t>ผู้ถือหุ้น</t>
  </si>
  <si>
    <t xml:space="preserve">   จัดสรรแล้ว - สำรองตามกฎหมาย</t>
  </si>
  <si>
    <t xml:space="preserve">   ยังไม่ได้จัดสรร</t>
  </si>
  <si>
    <t>ส่วนเกินมูลค่า</t>
  </si>
  <si>
    <t>หุ้นสามัญ</t>
  </si>
  <si>
    <t xml:space="preserve">   เงินสดจ่ายดอกเบี้ย</t>
  </si>
  <si>
    <t xml:space="preserve">   เงินสดจ่ายภาษีเงินได้</t>
  </si>
  <si>
    <t>เงินสดจ่ายคืนเงินกู้ยืมระยะสั้นจากสถาบันการเงิน</t>
  </si>
  <si>
    <t>รายการที่ไม่ใช่เงินสด</t>
  </si>
  <si>
    <t>รายได้ค้างรับ</t>
  </si>
  <si>
    <t>ค่าใช้จ่ายอื่น</t>
  </si>
  <si>
    <t>ส่วนเกินมูลค่าหุ้นสามัญ</t>
  </si>
  <si>
    <t>มูลค่าหุ้นสามัญ</t>
  </si>
  <si>
    <t>(ยังไม่ได้ตรวจสอบ แต่สอบทานแล้ว)</t>
  </si>
  <si>
    <t>(หน่วย: พันบาท)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</si>
  <si>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</si>
  <si>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</si>
  <si>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สำรอง</t>
  </si>
  <si>
    <t xml:space="preserve">   รายได้ค้างรับ</t>
  </si>
  <si>
    <t>ของบริษัทฯ</t>
  </si>
  <si>
    <t>องค์ประกอบอื่นของส่วนของผู้ถือหุ้น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</si>
  <si>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</si>
  <si>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</si>
  <si>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</si>
  <si>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</si>
  <si>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ส่วนของผู้มีส่วน</t>
  </si>
  <si>
    <t>ได้เสียที่ไม่มี</t>
  </si>
  <si>
    <t>อำนาจควบคุม</t>
  </si>
  <si>
    <t>ส่วนที่เป็นของผู้ถือหุ้นของบริษัทฯ</t>
  </si>
  <si>
    <t>เงินให้กู้ยืมระยะสั้น</t>
  </si>
  <si>
    <t>สินค้าคงเหลือ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</si>
  <si>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</si>
  <si>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</si>
  <si>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</si>
  <si>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</si>
  <si>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เงินกู้ยืมระยะสั้น</t>
  </si>
  <si>
    <t xml:space="preserve">ส่วนของผู้ถือหุ้นของบริษัทฯ </t>
  </si>
  <si>
    <t>กำไรขาดทุนเบ็ดเสร็จอื่น</t>
  </si>
  <si>
    <t>เงินสดจ่ายคืนเงินกู้ยืมระยะยาวจากสถาบันการเงิน</t>
  </si>
  <si>
    <t>ตามกฎหมาย</t>
  </si>
  <si>
    <t>และชำระแล้ว</t>
  </si>
  <si>
    <t>จากการแปลงค่า</t>
  </si>
  <si>
    <t>งบการเงินที่เป็น</t>
  </si>
  <si>
    <t>เงินตราต่างประเทศ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</si>
  <si>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</si>
  <si>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</si>
  <si>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</si>
  <si>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สินทรัพย์ดำเนินงาน(เพิ่มขึ้น)ลดลง</t>
  </si>
  <si>
    <t>เงินสดจ่ายเพื่อให้กู้ยืมระยะสั้นแก่กิจการที่เกี่ยวข้องกัน</t>
  </si>
  <si>
    <t>เงินสดรับจากการกู้ยืมระยะสั้นจากสถาบันการเงิน</t>
  </si>
  <si>
    <t>สินทรัพย์ภาษีเงินได้รอการตัดบัญชี</t>
  </si>
  <si>
    <t>ของส่วนของผู้ถือหุ้น</t>
  </si>
  <si>
    <t>หนี้สินภาษีเงินได้รอการตัดบัญชี</t>
  </si>
  <si>
    <t>ส่วนของผู้ถือหุ้นของบริษัทฯ</t>
  </si>
  <si>
    <t>ที่ออก</t>
  </si>
  <si>
    <t>องค์ประกอบอื่น</t>
  </si>
  <si>
    <t>ของส่วนของ</t>
  </si>
  <si>
    <t>อสังหาริมทรัพย์เพื่อการลงทุน</t>
  </si>
  <si>
    <t xml:space="preserve">(ยังไม่ได้ตรวจสอบ </t>
  </si>
  <si>
    <t>แต่สอบทานแล้ว)</t>
  </si>
  <si>
    <t>(ตรวจสอบแล้ว)</t>
  </si>
  <si>
    <t>ที่ดิน</t>
  </si>
  <si>
    <t>ส่วนของผู้มีส่วนได้เสียที่ไม่มีอำนาจควบคุมของบริษัทย่อย</t>
  </si>
  <si>
    <t xml:space="preserve">   เงินสดรับจากภาษีเงินได้ถูกหัก ณ ที่จ่ายได้รับคืน</t>
  </si>
  <si>
    <t xml:space="preserve">   ค่าใช้จ่ายดอกเบี้ย</t>
  </si>
  <si>
    <t xml:space="preserve">   อื่น ๆ</t>
  </si>
  <si>
    <t>รวมหนี้สินไม่หมุนเวียนอื่น</t>
  </si>
  <si>
    <t>จัดสรรแล้ว -</t>
  </si>
  <si>
    <t>เงินสดรับจากการจำหน่ายอุปกรณ์</t>
  </si>
  <si>
    <t xml:space="preserve">   รับชำระภายในหนึ่งปี</t>
  </si>
  <si>
    <t>ต้นทุนขาย</t>
  </si>
  <si>
    <t>เงินสดรับคืนจากการให้กู้ยืมระยะสั้นแก่พนักงาน</t>
  </si>
  <si>
    <t>ขาดทุนสำหรับงวด</t>
  </si>
  <si>
    <t xml:space="preserve">   ที่เป็นเงินตราต่างประเทศ</t>
  </si>
  <si>
    <t>งบกำไรขาดทุน</t>
  </si>
  <si>
    <t xml:space="preserve">งบกำไรขาดทุนเบ็ดเสร็จ </t>
  </si>
  <si>
    <t xml:space="preserve">   ค่าตัดจำหน่ายสินทรัพย์ไม่มีตัวตน</t>
  </si>
  <si>
    <t>เงินสดจ่ายเพื่อซื้อสินทรัพย์ไม่มีตัวตน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</si>
  <si>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</si>
  <si>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</si>
  <si>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ในบริษัทย่อย</t>
  </si>
  <si>
    <t>สัดส่วนการถือหุ้น</t>
  </si>
  <si>
    <t xml:space="preserve">รายได้จากการขาย </t>
  </si>
  <si>
    <t xml:space="preserve">รายได้จากงานตามสัญญา </t>
  </si>
  <si>
    <t xml:space="preserve">รายได้จากการบริการ </t>
  </si>
  <si>
    <t>ต้นทุนงานตามสัญญา</t>
  </si>
  <si>
    <t>ต้นทุนบริการ</t>
  </si>
  <si>
    <t>ค่าใช้จ่ายค้างจ่ายโครงการ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</si>
  <si>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</si>
  <si>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 </t>
  </si>
  <si>
    <t xml:space="preserve">   ในภายหลัง - สุทธิจากภาษีเงินได้</t>
  </si>
  <si>
    <t>ค่าใช้จ่ายในการขายและจัดจำหน่าย</t>
  </si>
  <si>
    <t xml:space="preserve">   (กำไร)ขาดทุนจากอัตราแลกเปลี่ยนที่ยังไม่เกิดขึ้นจริง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</si>
  <si>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</si>
  <si>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</si>
  <si>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</si>
  <si>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</si>
  <si>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หนี้สินทางการเงินหมุนเวียนอื่น</t>
  </si>
  <si>
    <t>ต้นทุนทางการเงิน</t>
  </si>
  <si>
    <t>เงินสดจ่ายชำระหนี้สินตามสัญญาเช่า</t>
  </si>
  <si>
    <t xml:space="preserve">หนี้สินทางการเงินไม่หมุนเวียนอื่น </t>
  </si>
  <si>
    <t xml:space="preserve">กำไรขาดทุนเบ็ดเสร็จอื่นสำหรับงวด  </t>
  </si>
  <si>
    <t>กำไร(ขาดทุน)จากกิจกรรมดำเนินงาน</t>
  </si>
  <si>
    <t>ลูกหนี้ตามสัญญาเช่าเงินทุน - ส่วนที่ถึงกำหนด</t>
  </si>
  <si>
    <t>รายได้ทางการเงิน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</si>
  <si>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</si>
  <si>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</si>
  <si>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</si>
  <si>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หนี้สินทางการเงินหมุนเวียนอื่น</t>
  </si>
  <si>
    <t>จากการเปลี่ยนแปลง</t>
  </si>
  <si>
    <t>แลกเปลี่ยน</t>
  </si>
  <si>
    <t>ผลต่างของอัตรา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</si>
  <si>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</si>
  <si>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</si>
  <si>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</si>
  <si>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</si>
  <si>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 xml:space="preserve">กำไรขาดทุนเบ็ดเสร็จอื่นสำหรับงวด </t>
  </si>
  <si>
    <t>กลับรายการ(ขาดทุน)จากการด้อยค่าของสินทรัพย์ทางการเงิน</t>
  </si>
  <si>
    <t xml:space="preserve">   ผลขาดทุนด้านเครดิตที่คาดว่าจะเกิดขึ้นของสินทรัพย์ทางการเงิน</t>
  </si>
  <si>
    <t xml:space="preserve">   รายได้ทางการเงิน</t>
  </si>
  <si>
    <t>เงินสดรับจากดอกเบี้ย</t>
  </si>
  <si>
    <t>เงินสดจ่ายเพื่อซื้ออุปกรณ์และอุปกรณ์ระหว่างติดตั้ง</t>
  </si>
  <si>
    <t xml:space="preserve">   ค่าเสื่อมราคาอาคารและอุปกรณ์</t>
  </si>
  <si>
    <t xml:space="preserve">   ค่าเสื่อมราคาสินทรัพย์สิทธิการใช้</t>
  </si>
  <si>
    <t xml:space="preserve">   หนี้สินไม่หมุนเวียนอื่น</t>
  </si>
  <si>
    <t xml:space="preserve">   ผลขาดทุนด้านเครดิตที่คาดว่าจะเกิดขึ้นของเงินให้กู้ยืมระยะสั้นแก่</t>
  </si>
  <si>
    <t xml:space="preserve">      บริษัทย่อยเพิ่มขึ้น </t>
  </si>
  <si>
    <t xml:space="preserve">   ขาดทุนจากการเปลี่ยนแปลงมูลค่ายุติธรรมของอสังหาริมทรัพย์</t>
  </si>
  <si>
    <t xml:space="preserve">      เพื่อการลงทุน  </t>
  </si>
  <si>
    <t>เงินสดและรายการเทียบเท่าเงินสดเพิ่มขึ้น(ลดลง)สุทธิ</t>
  </si>
  <si>
    <t>เงินสดรับจากลูกหนี้ตามสัญญาเช่าเงินทุน</t>
  </si>
  <si>
    <t>เงินเบิกเกินบัญชีและเงินกู้ยืมระยะสั้นจากสถาบันการเงิน</t>
  </si>
  <si>
    <t>ค่าใช้จ่ายภาษีเงินได้</t>
  </si>
  <si>
    <t xml:space="preserve">      ไม่หมุนเวียนอื่นลดลง</t>
  </si>
  <si>
    <t xml:space="preserve">   ตัดจำหน่ายอุปกรณ์</t>
  </si>
  <si>
    <t xml:space="preserve">   ส่วนที่ถึงกำหนดรับชำระภายในหนึ่งปี</t>
  </si>
  <si>
    <t>ลูกหนี้ตามสัญญาเช่าเงินทุน - สุทธิจาก</t>
  </si>
  <si>
    <t>กำไร(ขาดทุน)ก่อนค่าใช้จ่ายภาษีเงินได้</t>
  </si>
  <si>
    <t xml:space="preserve">กำไร(ขาดทุน)ส่วนที่เป็นของผู้ถือหุ้นของบริษัทฯ  </t>
  </si>
  <si>
    <t>กำไร(ขาดทุน)สำหรับงวด</t>
  </si>
  <si>
    <t xml:space="preserve">   ดอกเบี้ยจ่ายของหนี้สินตามสัญญาเช่าตัดบัญชี</t>
  </si>
  <si>
    <t>การแบ่งปันกำไร(ขาดทุน)</t>
  </si>
  <si>
    <t>กำไร(ขาดทุน)ก่อนภาษี</t>
  </si>
  <si>
    <t xml:space="preserve">   ผลขาดทุนด้านเครดิตที่คาดว่าจะเกิดขึ้นของรายได้ค้างรับลดลง</t>
  </si>
  <si>
    <t xml:space="preserve">   ดอกเบี้ยรับตามสัญญาเช่าตัดบัญชี</t>
  </si>
  <si>
    <t>เงินสดรับคืนจากการให้กู้ยืมระยะสั้นแก่กิจการที่ไม่เกี่ยวข้องกัน</t>
  </si>
  <si>
    <t>เงินสดจ่ายเพื่อให้กู้ยืมระยะสั้นแก่พนักงาน</t>
  </si>
  <si>
    <t>เงินสดรับจากการจำหน่ายสินทรัพย์ไม่มีตัวตน</t>
  </si>
  <si>
    <t>เงินสดรับจากการกู้ยืมระยะยาวจากสถาบันการเงิน</t>
  </si>
  <si>
    <t>กระแสเงินสดสุทธิจาก(ใช้ไปใน)กิจกรรมจัดหาเงิน</t>
  </si>
  <si>
    <t xml:space="preserve">   กำไรจากการเปลี่ยนแปลงมูลค่าของสินทรัพย์ทางการเงินหมุนเวียนอื่น</t>
  </si>
  <si>
    <t>รายการปรับกระทบกำไร(ขาดทุน)ก่อนภาษีเป็นเงินสดรับ(จ่าย)</t>
  </si>
  <si>
    <t xml:space="preserve">      ที่ยังไม่เกิดขึ้นจริง</t>
  </si>
  <si>
    <t xml:space="preserve">   ตัดจำหน่ายภาษีเงินได้ถูกหัก ณ ที่จ่าย</t>
  </si>
  <si>
    <t xml:space="preserve">   รายการปรับลดราคาทุนของสินค้าคงเหลือให้เป็นมูลค่าสุทธิที่จะได้รับลดลง</t>
  </si>
  <si>
    <t>(หน่วย: พันบาท ยกเว้นกำไร(ขาดทุน)ต่อหุ้นแสดงเป็นบาท)</t>
  </si>
  <si>
    <t>งบฐานะการเงิน (ต่อ)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</si>
  <si>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</si>
  <si>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</si>
  <si>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</si>
  <si>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หุ้นกู้ - ส่วนที่ถึงกำหนดชำระภายในหนึ่งปี</t>
  </si>
  <si>
    <t>ส่วนเกินทุนจากการเปลี่ยนแปลงสัดส่วนการถือหุ้นในบริษัทย่อย</t>
  </si>
  <si>
    <t xml:space="preserve">กำไรสำหรับงวด </t>
  </si>
  <si>
    <t xml:space="preserve">   เจ้าหนี้ค่าอุปกรณ์เพิ่มขึ้น(ลดลง)</t>
  </si>
  <si>
    <t xml:space="preserve">   สินทรัพย์สิทธิการใช้เพิ่มขึ้น</t>
  </si>
  <si>
    <t xml:space="preserve">   ผลประโชยน์พนักงานจ่ายจริงในระหว่างงวด</t>
  </si>
  <si>
    <t xml:space="preserve">   กำไรจากการจำหน่ายอุปกรณ์ </t>
  </si>
  <si>
    <t>กระแสเงินสดสุทธิจาก(ใช้ไปใน)กิจกรรมดำเนินงาน</t>
  </si>
  <si>
    <t>เงินฝากธนาคารที่มีภาระค้ำประกันเพิ่มขึ้น</t>
  </si>
  <si>
    <t>กระแสเงินสดจาก(ใช้ไปใน)กิจกรรมดำเนินงาน</t>
  </si>
  <si>
    <t>2568</t>
  </si>
  <si>
    <t>ยอดคงเหลือ ณ วันที่ 31 มีนาคม 2568</t>
  </si>
  <si>
    <t>เงินสดจ่ายไถ่ถอนหุ้นกู้</t>
  </si>
  <si>
    <t xml:space="preserve">   กำไรจากค่าสินไหมทดแทนจากการประกันภัย</t>
  </si>
  <si>
    <t>เงินสดรับค่าสินไหมทดแทนจากการประกันภัย</t>
  </si>
  <si>
    <t>ผลต่างจากการแปลงค่างบการเงินเพิ่มขึ้น(ลดลง)</t>
  </si>
  <si>
    <t xml:space="preserve">   โอนอุปกรณ์เป็นสินค้าคงเหลือ</t>
  </si>
  <si>
    <t xml:space="preserve">   โอนสินค้าคงเหลือไปเป็นสินทรัพย์หมุนเวียนอื่น</t>
  </si>
  <si>
    <t>ลูกหนี้การค้าและลูกหนี้หมุนเวียนอื่น</t>
  </si>
  <si>
    <t xml:space="preserve">   ตัดจำหน่ายลูกหนี้การค้าและลูกหนี้หมุนเวียนอื่น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</si>
  <si>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</si>
  <si>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</si>
  <si>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</si>
  <si>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</si>
  <si>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</si>
  <si>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</si>
  <si>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</si>
  <si>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ประมาณการหนี้สินไม่หมุนเวียนสำหรับผลประโยชน์พนักงานเพิ่มขึ้น</t>
  </si>
  <si>
    <t xml:space="preserve">   ผลขาดทุนด้านเครดิตที่คาดว่าจะเกิดขึ้นของลูกหนี้การค้า</t>
  </si>
  <si>
    <t xml:space="preserve">   ขาดทุนจากประมาณการหนี้สินไม่หมุนเวียนอื่น</t>
  </si>
  <si>
    <t>กำไรจากการดำเนินงานก่อนการเปลี่ยนแปลงในสินทรัพย์และหนี้สินดำเนินงาน</t>
  </si>
  <si>
    <t>ยอดคงเหลือ ณ วันที่ 1 มกราคม 2568</t>
  </si>
  <si>
    <t xml:space="preserve">   กำไรจากการเปลี่ยนแปลงมูลค่ายุติธรรมของสัญญาซื้อขายเงินตราต่างประเทศ</t>
  </si>
  <si>
    <t xml:space="preserve">      และลูกหนี้หมุนเวียนอื่นเพิ่มขึ้น(ลดลง)</t>
  </si>
  <si>
    <t xml:space="preserve">      หุ้นสามัญ 1,006,504,198 หุ้น มูลค่าหุ้นละ 1 บาท</t>
  </si>
  <si>
    <t xml:space="preserve">   ตัดจำหน่ายสินทรัพย์ทางการเงินไม่หมุนเวียนอื่น</t>
  </si>
  <si>
    <t>ณ วันที่ 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</si>
  <si>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</si>
  <si>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</si>
  <si>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</si>
  <si>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</si>
  <si>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หุ้นทุนซื้อคืน</t>
  </si>
  <si>
    <t>สำรองตามกฎหมาย</t>
  </si>
  <si>
    <t>สำรองหุ้นทุนซื้อคืน</t>
  </si>
  <si>
    <t xml:space="preserve">   จัดสรรแล้ว - สำรองหุ้นทุนซื้อคืน</t>
  </si>
  <si>
    <t>กำไรสำหรับงวด</t>
  </si>
  <si>
    <t>ทุนหุ้นซื้อคืน (หมายเหตุ 16)</t>
  </si>
  <si>
    <t xml:space="preserve">   เงินปันผลรับ</t>
  </si>
  <si>
    <t>เงินสดรับเงินปันผลรับจากบริษัทย่อย</t>
  </si>
  <si>
    <t>เงินสดจ่ายต้นทุนในการออกหุ้นกู้</t>
  </si>
  <si>
    <t>เงินสดจ่ายซื้อคืนหุ้นสามัญ</t>
  </si>
  <si>
    <t xml:space="preserve">   กำไรจากการจำหน่ายสินทรัพย์ไม่มีตัวตน</t>
  </si>
  <si>
    <t>เงินสดรับจากการออกหุ้นกู้</t>
  </si>
  <si>
    <t>หุ้นทุนซื้อคืน (หมายเหตุ 16)</t>
  </si>
  <si>
    <t xml:space="preserve">   ค่าเผื่อการด้อยค่าของอุปกรณ์เพิ่มขึ้น</t>
  </si>
  <si>
    <t>กระแสเงินสดสุทธิจาก(ใช้ไปใน)กิจกรรมลงทุน</t>
  </si>
  <si>
    <t>เงินเบิกเกินบัญชีธนาคารเพิ่มขึ้น(ลดลง)</t>
  </si>
  <si>
    <t>เจ้าหนี้ทรัสต์รีซีทเพิ่มขึ้น</t>
  </si>
  <si>
    <t xml:space="preserve">   เจ้าหนี้ค่าซื้อคืนหุ้นสามัญลดลง</t>
  </si>
  <si>
    <t xml:space="preserve">   ค่าเผื่อการลดมูลค่าของสินทรัพย์ไม่หมุนเวียนอื่นเพิ่มขึ้น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</si>
</sst>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00000"/>
    <numFmt numFmtId="168" formatCode="#,##0;\(#,##0\)"/>
    <numFmt numFmtId="169" formatCode="\$#,##0.00;\(\$#,##0.00\)"/>
    <numFmt numFmtId="170" formatCode="\$#,##0;\(\$#,##0\)"/>
    <numFmt numFmtId="171" formatCode="_(* #,##0_);_(* \(#,##0\);_(* &quot;-&quot;??_);_(@_)"/>
    <numFmt numFmtId="172" formatCode="_(* #,##0.00_);_(* \(#,##0.00\);_(* &quot;-&quot;_);_(@_)"/>
  </numFmts>
  <fonts count="29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i/>
      <sz val="14"/>
      <color indexed="8"/>
      <name val="Angsana New"/>
      <family val="1"/>
    </font>
    <font>
      <b/>
      <i/>
      <u/>
      <sz val="14"/>
      <name val="Angsana New"/>
      <family val="1"/>
    </font>
    <font>
      <u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u val="singleAccounting"/>
      <sz val="14"/>
      <name val="Angsana New"/>
      <family val="1"/>
    </font>
    <font>
      <b/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i/>
      <strike/>
      <sz val="14"/>
      <name val="Angsana New"/>
      <family val="1"/>
    </font>
    <font>
      <sz val="11"/>
      <name val="Tahoma"/>
      <family val="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4" fontId="2" fillId="0" borderId="0" applyFont="0" applyFill="0" applyBorder="0" applyAlignment="0" applyProtection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26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47">
    <xf numFmtId="0" fontId="0" fillId="0" borderId="0" xfId="0"/>
    <xf numFmtId="9" fontId="9" fillId="0" borderId="0" xfId="14" applyFont="1" applyFill="1" applyAlignment="1"/>
    <xf numFmtId="3" fontId="10" fillId="0" borderId="0" xfId="1" applyNumberFormat="1" applyFont="1" applyFill="1" applyAlignment="1">
      <alignment horizontal="center"/>
    </xf>
    <xf numFmtId="4" fontId="9" fillId="0" borderId="0" xfId="1" applyFont="1" applyFill="1" applyAlignment="1"/>
    <xf numFmtId="4" fontId="9" fillId="0" borderId="0" xfId="1" applyFont="1" applyFill="1"/>
    <xf numFmtId="164" fontId="9" fillId="0" borderId="0" xfId="3" applyFont="1" applyFill="1"/>
    <xf numFmtId="9" fontId="21" fillId="0" borderId="0" xfId="14" applyFont="1" applyFill="1"/>
    <xf numFmtId="4" fontId="13" fillId="0" borderId="0" xfId="1" applyFont="1" applyFill="1" applyAlignment="1">
      <alignment horizontal="left"/>
    </xf>
    <xf numFmtId="4" fontId="9" fillId="0" borderId="0" xfId="1" applyFont="1" applyFill="1" applyAlignment="1">
      <alignment horizontal="left"/>
    </xf>
    <xf numFmtId="37" fontId="8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38" fontId="9" fillId="0" borderId="0" xfId="13" applyNumberFormat="1" applyFont="1" applyAlignment="1">
      <alignment horizontal="center"/>
    </xf>
    <xf numFmtId="37" fontId="9" fillId="0" borderId="0" xfId="13" applyNumberFormat="1" applyFont="1" applyAlignment="1">
      <alignment horizontal="center"/>
    </xf>
    <xf numFmtId="37" fontId="9" fillId="0" borderId="0" xfId="13" applyNumberFormat="1" applyFont="1"/>
    <xf numFmtId="37" fontId="13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41" fontId="13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38" fontId="9" fillId="0" borderId="0" xfId="13" applyNumberFormat="1" applyFont="1"/>
    <xf numFmtId="41" fontId="13" fillId="0" borderId="0" xfId="0" applyNumberFormat="1" applyFont="1" applyAlignment="1">
      <alignment horizontal="right"/>
    </xf>
    <xf numFmtId="37" fontId="9" fillId="0" borderId="3" xfId="13" applyNumberFormat="1" applyFont="1" applyBorder="1" applyAlignment="1">
      <alignment horizontal="center"/>
    </xf>
    <xf numFmtId="37" fontId="17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3" fillId="0" borderId="0" xfId="0" applyNumberFormat="1" applyFont="1"/>
    <xf numFmtId="38" fontId="13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7" fontId="12" fillId="0" borderId="0" xfId="0" applyNumberFormat="1" applyFont="1"/>
    <xf numFmtId="37" fontId="18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9" fillId="0" borderId="0" xfId="13" applyNumberFormat="1" applyFont="1" applyAlignment="1">
      <alignment horizontal="left"/>
    </xf>
    <xf numFmtId="37" fontId="11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0" fontId="11" fillId="0" borderId="0" xfId="13" applyFont="1" applyAlignment="1">
      <alignment horizontal="center"/>
    </xf>
    <xf numFmtId="0" fontId="11" fillId="0" borderId="0" xfId="13" applyFont="1" applyAlignment="1">
      <alignment horizontal="right"/>
    </xf>
    <xf numFmtId="37" fontId="8" fillId="0" borderId="0" xfId="13" applyNumberFormat="1" applyFont="1"/>
    <xf numFmtId="41" fontId="9" fillId="0" borderId="0" xfId="13" applyNumberFormat="1" applyFont="1"/>
    <xf numFmtId="0" fontId="9" fillId="0" borderId="0" xfId="13" quotePrefix="1" applyFont="1" applyAlignment="1">
      <alignment horizontal="left"/>
    </xf>
    <xf numFmtId="37" fontId="9" fillId="0" borderId="0" xfId="13" quotePrefix="1" applyNumberFormat="1" applyFont="1" applyAlignment="1">
      <alignment horizontal="left"/>
    </xf>
    <xf numFmtId="41" fontId="9" fillId="0" borderId="0" xfId="13" applyNumberFormat="1" applyFont="1" applyAlignment="1">
      <alignment horizontal="left"/>
    </xf>
    <xf numFmtId="41" fontId="9" fillId="0" borderId="0" xfId="13" applyNumberFormat="1" applyFont="1" applyAlignment="1">
      <alignment horizontal="right"/>
    </xf>
    <xf numFmtId="0" fontId="9" fillId="0" borderId="0" xfId="13" applyFont="1" applyAlignment="1">
      <alignment horizontal="left"/>
    </xf>
    <xf numFmtId="41" fontId="9" fillId="0" borderId="0" xfId="13" applyNumberFormat="1" applyFont="1" applyAlignment="1">
      <alignment horizontal="center"/>
    </xf>
    <xf numFmtId="37" fontId="24" fillId="0" borderId="0" xfId="13" applyNumberFormat="1" applyFont="1" applyAlignment="1">
      <alignment horizontal="center"/>
    </xf>
    <xf numFmtId="41" fontId="9" fillId="0" borderId="6" xfId="13" applyNumberFormat="1" applyFont="1" applyBorder="1" applyAlignment="1">
      <alignment horizontal="right"/>
    </xf>
    <xf numFmtId="0" fontId="26" fillId="0" borderId="0" xfId="12"/>
    <xf numFmtId="0" fontId="9" fillId="0" borderId="0" xfId="13" applyFont="1"/>
    <xf numFmtId="41" fontId="9" fillId="0" borderId="3" xfId="13" applyNumberFormat="1" applyFont="1" applyBorder="1" applyAlignment="1">
      <alignment horizontal="right"/>
    </xf>
    <xf numFmtId="41" fontId="9" fillId="0" borderId="5" xfId="13" applyNumberFormat="1" applyFont="1" applyBorder="1" applyAlignment="1">
      <alignment horizontal="right"/>
    </xf>
    <xf numFmtId="37" fontId="9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centerContinuous"/>
    </xf>
    <xf numFmtId="38" fontId="9" fillId="0" borderId="0" xfId="13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41" fontId="9" fillId="0" borderId="9" xfId="13" applyNumberFormat="1" applyFont="1" applyBorder="1"/>
    <xf numFmtId="41" fontId="9" fillId="0" borderId="8" xfId="13" applyNumberFormat="1" applyFont="1" applyBorder="1" applyAlignment="1">
      <alignment horizontal="right"/>
    </xf>
    <xf numFmtId="41" fontId="10" fillId="0" borderId="0" xfId="13" applyNumberFormat="1" applyFont="1" applyAlignment="1">
      <alignment horizontal="center"/>
    </xf>
    <xf numFmtId="41" fontId="9" fillId="0" borderId="3" xfId="13" applyNumberFormat="1" applyFont="1" applyBorder="1"/>
    <xf numFmtId="41" fontId="9" fillId="0" borderId="5" xfId="13" applyNumberFormat="1" applyFont="1" applyBorder="1"/>
    <xf numFmtId="165" fontId="10" fillId="0" borderId="0" xfId="13" applyNumberFormat="1" applyFont="1" applyAlignment="1">
      <alignment horizontal="center"/>
    </xf>
    <xf numFmtId="41" fontId="9" fillId="0" borderId="3" xfId="13" applyNumberFormat="1" applyFont="1" applyBorder="1" applyAlignment="1">
      <alignment horizontal="center"/>
    </xf>
    <xf numFmtId="172" fontId="9" fillId="0" borderId="0" xfId="13" applyNumberFormat="1" applyFont="1"/>
    <xf numFmtId="37" fontId="9" fillId="0" borderId="7" xfId="13" applyNumberFormat="1" applyFont="1" applyBorder="1"/>
    <xf numFmtId="37" fontId="16" fillId="0" borderId="0" xfId="13" applyNumberFormat="1" applyFont="1"/>
    <xf numFmtId="37" fontId="9" fillId="0" borderId="0" xfId="13" applyNumberFormat="1" applyFont="1" applyAlignment="1">
      <alignment horizontal="right"/>
    </xf>
    <xf numFmtId="38" fontId="9" fillId="0" borderId="3" xfId="13" applyNumberFormat="1" applyFont="1" applyBorder="1" applyAlignment="1">
      <alignment horizontal="center"/>
    </xf>
    <xf numFmtId="37" fontId="14" fillId="0" borderId="0" xfId="13" applyNumberFormat="1" applyFont="1" applyAlignment="1">
      <alignment horizontal="center"/>
    </xf>
    <xf numFmtId="0" fontId="11" fillId="0" borderId="0" xfId="13" quotePrefix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/>
    <xf numFmtId="41" fontId="9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right"/>
    </xf>
    <xf numFmtId="41" fontId="13" fillId="0" borderId="0" xfId="0" applyNumberFormat="1" applyFont="1"/>
    <xf numFmtId="37" fontId="15" fillId="0" borderId="0" xfId="0" quotePrefix="1" applyNumberFormat="1" applyFont="1" applyAlignment="1">
      <alignment horizontal="center"/>
    </xf>
    <xf numFmtId="168" fontId="25" fillId="0" borderId="0" xfId="0" applyNumberFormat="1" applyFont="1"/>
    <xf numFmtId="41" fontId="13" fillId="0" borderId="3" xfId="0" applyNumberFormat="1" applyFont="1" applyBorder="1"/>
    <xf numFmtId="37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"/>
    </xf>
    <xf numFmtId="41" fontId="9" fillId="0" borderId="3" xfId="0" applyNumberFormat="1" applyFont="1" applyBorder="1"/>
    <xf numFmtId="41" fontId="9" fillId="0" borderId="6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9" fillId="0" borderId="0" xfId="0" applyFont="1"/>
    <xf numFmtId="37" fontId="13" fillId="0" borderId="0" xfId="0" applyNumberFormat="1" applyFont="1" applyAlignment="1">
      <alignment horizontal="right"/>
    </xf>
    <xf numFmtId="37" fontId="10" fillId="0" borderId="0" xfId="0" applyNumberFormat="1" applyFont="1"/>
    <xf numFmtId="41" fontId="13" fillId="0" borderId="6" xfId="0" applyNumberFormat="1" applyFont="1" applyBorder="1" applyAlignment="1">
      <alignment horizontal="right"/>
    </xf>
    <xf numFmtId="41" fontId="13" fillId="0" borderId="3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171" fontId="9" fillId="0" borderId="0" xfId="0" applyNumberFormat="1" applyFont="1"/>
    <xf numFmtId="0" fontId="9" fillId="0" borderId="0" xfId="0" applyFont="1" applyAlignment="1">
      <alignment horizontal="right"/>
    </xf>
    <xf numFmtId="0" fontId="8" fillId="0" borderId="0" xfId="0" applyFont="1"/>
    <xf numFmtId="171" fontId="8" fillId="0" borderId="0" xfId="0" quotePrefix="1" applyNumberFormat="1" applyFont="1"/>
    <xf numFmtId="0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171" fontId="9" fillId="0" borderId="0" xfId="0" applyNumberFormat="1" applyFont="1" applyAlignment="1">
      <alignment horizontal="center"/>
    </xf>
    <xf numFmtId="171" fontId="9" fillId="0" borderId="0" xfId="0" applyNumberFormat="1" applyFont="1" applyAlignment="1">
      <alignment wrapText="1"/>
    </xf>
    <xf numFmtId="171" fontId="9" fillId="0" borderId="3" xfId="0" applyNumberFormat="1" applyFont="1" applyBorder="1" applyAlignment="1">
      <alignment horizontal="center" wrapText="1"/>
    </xf>
    <xf numFmtId="171" fontId="9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9" fillId="0" borderId="0" xfId="0" applyNumberFormat="1" applyFont="1" applyAlignment="1">
      <alignment horizontal="center" wrapText="1"/>
    </xf>
    <xf numFmtId="171" fontId="19" fillId="0" borderId="0" xfId="0" applyNumberFormat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41" fontId="9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/>
    <xf numFmtId="0" fontId="23" fillId="0" borderId="0" xfId="0" applyFont="1" applyAlignment="1">
      <alignment horizontal="center"/>
    </xf>
    <xf numFmtId="41" fontId="21" fillId="0" borderId="0" xfId="0" applyNumberFormat="1" applyFont="1" applyAlignment="1">
      <alignment horizontal="right"/>
    </xf>
    <xf numFmtId="41" fontId="21" fillId="0" borderId="0" xfId="10" applyNumberFormat="1" applyFont="1" applyAlignment="1">
      <alignment horizontal="right"/>
    </xf>
    <xf numFmtId="41" fontId="21" fillId="0" borderId="0" xfId="10" applyNumberFormat="1" applyFont="1" applyAlignment="1">
      <alignment horizontal="center"/>
    </xf>
    <xf numFmtId="41" fontId="21" fillId="0" borderId="0" xfId="0" applyNumberFormat="1" applyFont="1" applyAlignment="1">
      <alignment horizontal="center"/>
    </xf>
    <xf numFmtId="171" fontId="21" fillId="0" borderId="0" xfId="0" applyNumberFormat="1" applyFont="1"/>
    <xf numFmtId="41" fontId="21" fillId="0" borderId="3" xfId="0" applyNumberFormat="1" applyFont="1" applyBorder="1" applyAlignment="1">
      <alignment horizontal="center"/>
    </xf>
    <xf numFmtId="41" fontId="21" fillId="0" borderId="3" xfId="0" applyNumberFormat="1" applyFont="1" applyBorder="1" applyAlignment="1">
      <alignment horizontal="right"/>
    </xf>
    <xf numFmtId="41" fontId="21" fillId="0" borderId="0" xfId="0" applyNumberFormat="1" applyFont="1"/>
    <xf numFmtId="41" fontId="21" fillId="0" borderId="4" xfId="0" applyNumberFormat="1" applyFont="1" applyBorder="1" applyAlignment="1">
      <alignment horizontal="right"/>
    </xf>
    <xf numFmtId="167" fontId="21" fillId="0" borderId="0" xfId="0" applyNumberFormat="1" applyFont="1"/>
    <xf numFmtId="37" fontId="21" fillId="0" borderId="0" xfId="0" applyNumberFormat="1" applyFont="1"/>
    <xf numFmtId="38" fontId="9" fillId="0" borderId="0" xfId="13" applyNumberFormat="1" applyFont="1" applyAlignment="1">
      <alignment horizontal="right"/>
    </xf>
    <xf numFmtId="37" fontId="10" fillId="0" borderId="0" xfId="13" applyNumberFormat="1" applyFont="1" applyAlignment="1">
      <alignment horizontal="right"/>
    </xf>
    <xf numFmtId="41" fontId="9" fillId="0" borderId="4" xfId="13" applyNumberFormat="1" applyFont="1" applyBorder="1"/>
    <xf numFmtId="0" fontId="10" fillId="0" borderId="0" xfId="0" applyFont="1" applyAlignment="1">
      <alignment horizontal="center"/>
    </xf>
    <xf numFmtId="171" fontId="9" fillId="0" borderId="0" xfId="0" applyNumberFormat="1" applyFont="1" applyAlignment="1">
      <alignment horizontal="right"/>
    </xf>
    <xf numFmtId="171" fontId="9" fillId="0" borderId="5" xfId="0" applyNumberFormat="1" applyFont="1" applyBorder="1" applyAlignment="1">
      <alignment horizontal="right"/>
    </xf>
    <xf numFmtId="171" fontId="9" fillId="0" borderId="4" xfId="0" applyNumberFormat="1" applyFont="1" applyBorder="1" applyAlignment="1">
      <alignment horizontal="center"/>
    </xf>
    <xf numFmtId="171" fontId="9" fillId="0" borderId="0" xfId="0" quotePrefix="1" applyNumberFormat="1" applyFont="1" applyAlignment="1">
      <alignment horizontal="left"/>
    </xf>
    <xf numFmtId="171" fontId="9" fillId="0" borderId="0" xfId="0" applyNumberFormat="1" applyFont="1" applyAlignment="1">
      <alignment horizontal="left"/>
    </xf>
    <xf numFmtId="37" fontId="9" fillId="0" borderId="5" xfId="13" applyNumberFormat="1" applyFont="1" applyBorder="1"/>
    <xf numFmtId="0" fontId="9" fillId="0" borderId="0" xfId="13" applyFont="1" applyAlignment="1">
      <alignment horizontal="right"/>
    </xf>
    <xf numFmtId="49" fontId="28" fillId="0" borderId="0" xfId="0" applyNumberFormat="1" applyFont="1"/>
    <xf numFmtId="41" fontId="9" fillId="0" borderId="6" xfId="13" applyNumberFormat="1" applyFont="1" applyBorder="1" applyAlignment="1">
      <alignment horizontal="center"/>
    </xf>
    <xf numFmtId="49" fontId="27" fillId="0" borderId="0" xfId="0" applyNumberFormat="1" applyFont="1"/>
    <xf numFmtId="37" fontId="10" fillId="0" borderId="0" xfId="13" applyNumberFormat="1" applyFont="1"/>
    <xf numFmtId="41" fontId="9" fillId="0" borderId="5" xfId="0" applyNumberFormat="1" applyFont="1" applyBorder="1" applyAlignment="1">
      <alignment horizontal="right"/>
    </xf>
    <xf numFmtId="43" fontId="9" fillId="0" borderId="5" xfId="0" applyNumberFormat="1" applyFont="1" applyBorder="1" applyAlignment="1">
      <alignment horizontal="right"/>
    </xf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37" fontId="9" fillId="0" borderId="3" xfId="13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171" fontId="9" fillId="0" borderId="3" xfId="0" applyNumberFormat="1" applyFont="1" applyBorder="1" applyAlignment="1">
      <alignment horizontal="center" wrapText="1"/>
    </xf>
    <xf numFmtId="171" fontId="9" fillId="0" borderId="3" xfId="0" applyNumberFormat="1" applyFont="1" applyBorder="1" applyAlignment="1">
      <alignment horizontal="center"/>
    </xf>
  </cellXfs>
  <cellStyles count="18">
    <cellStyle name="Comma" xfId="1" builtinId="3"/>
    <cellStyle name="comma zerodec" xfId="2" xr:uid="{F3562A8D-9DFF-449B-909E-72CDE7A952AD}"/>
    <cellStyle name="Comma_Samart Corp" xfId="3" xr:uid="{00E611FB-EE24-4C3F-A794-69E92A13A826}"/>
    <cellStyle name="Currency1" xfId="4" xr:uid="{EF7F89D0-3EC1-4AF6-8D9B-723DE7C9B88B}"/>
    <cellStyle name="Dollar (zero dec)" xfId="5" xr:uid="{2ABFB75B-5BE0-42EE-8AEB-AE02CDEF3C7B}"/>
    <cellStyle name="Grey" xfId="6" xr:uid="{3BCF422E-7FE8-40B8-A0E2-C6A3A695E8F4}"/>
    <cellStyle name="Input [yellow]" xfId="7" xr:uid="{87063F72-D214-453B-A48B-83B29EE74D93}"/>
    <cellStyle name="no dec" xfId="8" xr:uid="{7672A5D2-61CE-4527-BB21-F8D4501BBF36}"/>
    <cellStyle name="Normal" xfId="0" builtinId="0"/>
    <cellStyle name="Normal - Style1" xfId="9" xr:uid="{89BB477C-250B-40AA-9C6D-7E07698F61CD}"/>
    <cellStyle name="Normal 2" xfId="10" xr:uid="{D244189F-C9C3-4B5F-AE0C-52201A6E6C8C}"/>
    <cellStyle name="Normal 3" xfId="11" xr:uid="{79B9E38D-8100-49A8-A066-FB43BAF751DD}"/>
    <cellStyle name="Normal 6" xfId="12" xr:uid="{B4DC9FF8-F145-45C7-B0A3-A7789B5DC436}"/>
    <cellStyle name="Normal_Samart Corp" xfId="13" xr:uid="{CB48AFB2-1139-471D-B11E-849C6C502A99}"/>
    <cellStyle name="Percent" xfId="14" builtinId="5"/>
    <cellStyle name="Percent [2]" xfId="15" xr:uid="{53FF4CAC-1992-412D-9918-AC01BF994D2A}"/>
    <cellStyle name="Percent 2" xfId="16" xr:uid="{EE228B22-9A5E-44CC-BCD3-CBAB4343D32E}"/>
    <cellStyle name="Quantity" xfId="17" xr:uid="{55C010C9-A59A-4BD6-ADE7-940670DC21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473" name="Line 1">
          <a:extLst>
            <a:ext uri="{FF2B5EF4-FFF2-40B4-BE49-F238E27FC236}">
              <a16:creationId xmlns:a16="http://schemas.microsoft.com/office/drawing/2014/main" id="{5DBF368F-77B4-C21B-A79B-151244F36AA5}"/>
            </a:ext>
          </a:extLst>
        </xdr:cNvPr>
        <xdr:cNvSpPr>
          <a:spLocks noChangeShapeType="1"/>
        </xdr:cNvSpPr>
      </xdr:nvSpPr>
      <xdr:spPr bwMode="auto">
        <a:xfrm>
          <a:off x="2095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474" name="Line 2">
          <a:extLst>
            <a:ext uri="{FF2B5EF4-FFF2-40B4-BE49-F238E27FC236}">
              <a16:creationId xmlns:a16="http://schemas.microsoft.com/office/drawing/2014/main" id="{8BCC4B20-016A-C0B6-2973-CF1668EA3843}"/>
            </a:ext>
          </a:extLst>
        </xdr:cNvPr>
        <xdr:cNvSpPr>
          <a:spLocks noChangeShapeType="1"/>
        </xdr:cNvSpPr>
      </xdr:nvSpPr>
      <xdr:spPr bwMode="auto">
        <a:xfrm>
          <a:off x="2095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475" name="Line 3">
          <a:extLst>
            <a:ext uri="{FF2B5EF4-FFF2-40B4-BE49-F238E27FC236}">
              <a16:creationId xmlns:a16="http://schemas.microsoft.com/office/drawing/2014/main" id="{BF20EFE0-8A9B-A83D-B8ED-BA3D56169A3E}"/>
            </a:ext>
          </a:extLst>
        </xdr:cNvPr>
        <xdr:cNvSpPr>
          <a:spLocks noChangeShapeType="1"/>
        </xdr:cNvSpPr>
      </xdr:nvSpPr>
      <xdr:spPr bwMode="auto">
        <a:xfrm>
          <a:off x="2095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476" name="Line 4">
          <a:extLst>
            <a:ext uri="{FF2B5EF4-FFF2-40B4-BE49-F238E27FC236}">
              <a16:creationId xmlns:a16="http://schemas.microsoft.com/office/drawing/2014/main" id="{2DD9014A-A0BA-487D-ABAE-7A715AF55A4F}"/>
            </a:ext>
          </a:extLst>
        </xdr:cNvPr>
        <xdr:cNvSpPr>
          <a:spLocks noChangeShapeType="1"/>
        </xdr:cNvSpPr>
      </xdr:nvSpPr>
      <xdr:spPr bwMode="auto">
        <a:xfrm>
          <a:off x="2095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65" name="Line 1">
          <a:extLst>
            <a:ext uri="{FF2B5EF4-FFF2-40B4-BE49-F238E27FC236}">
              <a16:creationId xmlns:a16="http://schemas.microsoft.com/office/drawing/2014/main" id="{5FA4F85F-0C5F-3FE8-8694-B289AD308DCC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66" name="Line 2">
          <a:extLst>
            <a:ext uri="{FF2B5EF4-FFF2-40B4-BE49-F238E27FC236}">
              <a16:creationId xmlns:a16="http://schemas.microsoft.com/office/drawing/2014/main" id="{A97297CC-CB7A-A9AA-7BF7-2379AF2778C8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67" name="Line 3">
          <a:extLst>
            <a:ext uri="{FF2B5EF4-FFF2-40B4-BE49-F238E27FC236}">
              <a16:creationId xmlns:a16="http://schemas.microsoft.com/office/drawing/2014/main" id="{0AE50CBC-5F7D-0222-4BE0-448980EB8C36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68" name="Line 4">
          <a:extLst>
            <a:ext uri="{FF2B5EF4-FFF2-40B4-BE49-F238E27FC236}">
              <a16:creationId xmlns:a16="http://schemas.microsoft.com/office/drawing/2014/main" id="{B61BB149-2DEA-7E88-F3A4-4EF4FE37C8E8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8273" name="Line 1">
          <a:extLst>
            <a:ext uri="{FF2B5EF4-FFF2-40B4-BE49-F238E27FC236}">
              <a16:creationId xmlns:a16="http://schemas.microsoft.com/office/drawing/2014/main" id="{8C5ABDE0-9311-3B25-481B-921AD4C46B83}"/>
            </a:ext>
          </a:extLst>
        </xdr:cNvPr>
        <xdr:cNvSpPr>
          <a:spLocks noChangeShapeType="1"/>
        </xdr:cNvSpPr>
      </xdr:nvSpPr>
      <xdr:spPr bwMode="auto">
        <a:xfrm>
          <a:off x="27889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8274" name="Line 2">
          <a:extLst>
            <a:ext uri="{FF2B5EF4-FFF2-40B4-BE49-F238E27FC236}">
              <a16:creationId xmlns:a16="http://schemas.microsoft.com/office/drawing/2014/main" id="{EF4FDAD0-16E7-677F-5C9E-C9C35C657E75}"/>
            </a:ext>
          </a:extLst>
        </xdr:cNvPr>
        <xdr:cNvSpPr>
          <a:spLocks noChangeShapeType="1"/>
        </xdr:cNvSpPr>
      </xdr:nvSpPr>
      <xdr:spPr bwMode="auto">
        <a:xfrm>
          <a:off x="27889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8275" name="Line 3">
          <a:extLst>
            <a:ext uri="{FF2B5EF4-FFF2-40B4-BE49-F238E27FC236}">
              <a16:creationId xmlns:a16="http://schemas.microsoft.com/office/drawing/2014/main" id="{DE302E97-38A8-7288-094E-568E59A17E34}"/>
            </a:ext>
          </a:extLst>
        </xdr:cNvPr>
        <xdr:cNvSpPr>
          <a:spLocks noChangeShapeType="1"/>
        </xdr:cNvSpPr>
      </xdr:nvSpPr>
      <xdr:spPr bwMode="auto">
        <a:xfrm>
          <a:off x="27889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8276" name="Line 4">
          <a:extLst>
            <a:ext uri="{FF2B5EF4-FFF2-40B4-BE49-F238E27FC236}">
              <a16:creationId xmlns:a16="http://schemas.microsoft.com/office/drawing/2014/main" id="{BBFB3D36-0928-4AE8-0216-36811C218FF9}"/>
            </a:ext>
          </a:extLst>
        </xdr:cNvPr>
        <xdr:cNvSpPr>
          <a:spLocks noChangeShapeType="1"/>
        </xdr:cNvSpPr>
      </xdr:nvSpPr>
      <xdr:spPr bwMode="auto">
        <a:xfrm>
          <a:off x="27889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F207-08F5-455C-BCBB-C8D734B41D55}">
  <dimension ref="A1:O116"/>
  <sheetViews>
    <sheetView showGridLines="0" view="pageBreakPreview" topLeftCell="A46" zoomScaleNormal="130" zoomScaleSheetLayoutView="100" workbookViewId="0">
      <selection activeCell="Q76" sqref="Q76"/>
    </sheetView>
  </sheetViews>
  <sheetFormatPr defaultColWidth="10.7109375" defaultRowHeight="21" customHeight="1" x14ac:dyDescent="0.45"/>
  <cols>
    <col min="1" max="1" width="30.5703125" style="13" customWidth="1"/>
    <col min="2" max="2" width="5.5703125" style="10" customWidth="1"/>
    <col min="3" max="3" width="8.42578125" style="10" customWidth="1"/>
    <col min="4" max="4" width="7.140625" style="18" customWidth="1"/>
    <col min="5" max="5" width="1.7109375" style="13" customWidth="1"/>
    <col min="6" max="6" width="13" style="18" customWidth="1"/>
    <col min="7" max="7" width="1.7109375" style="18" customWidth="1"/>
    <col min="8" max="8" width="12.42578125" style="18" customWidth="1"/>
    <col min="9" max="9" width="1.7109375" style="13" customWidth="1"/>
    <col min="10" max="10" width="12.5703125" style="18" customWidth="1"/>
    <col min="11" max="11" width="1.7109375" style="13" customWidth="1"/>
    <col min="12" max="12" width="12.42578125" style="18" customWidth="1"/>
    <col min="13" max="13" width="1.7109375" style="13" customWidth="1"/>
    <col min="14" max="16384" width="10.7109375" style="13"/>
  </cols>
  <sheetData>
    <row r="1" spans="1:15" ht="21" customHeight="1" x14ac:dyDescent="0.45">
      <c r="A1" s="9" t="s">
        <v>0</v>
      </c>
      <c r="D1" s="11"/>
      <c r="E1" s="12"/>
      <c r="F1" s="11"/>
      <c r="G1" s="11"/>
      <c r="H1" s="11"/>
      <c r="I1" s="12"/>
      <c r="J1" s="11"/>
      <c r="K1" s="12"/>
      <c r="L1" s="11"/>
    </row>
    <row r="2" spans="1:15" ht="21" customHeight="1" x14ac:dyDescent="0.45">
      <c r="A2" s="9" t="s">
        <v>220</v>
      </c>
      <c r="D2" s="11"/>
      <c r="E2" s="12"/>
      <c r="F2" s="11"/>
      <c r="G2" s="11"/>
      <c r="H2" s="11"/>
      <c r="I2" s="12"/>
      <c r="J2" s="11"/>
      <c r="K2" s="12"/>
      <c r="L2" s="11"/>
    </row>
    <row r="3" spans="1:15" ht="21" customHeight="1" x14ac:dyDescent="0.45">
      <c r="A3" s="9" t="s">
        <v>259</v>
      </c>
      <c r="D3" s="11"/>
      <c r="E3" s="12"/>
      <c r="F3" s="11"/>
      <c r="G3" s="11"/>
      <c r="H3" s="11"/>
      <c r="I3" s="12"/>
      <c r="J3" s="11"/>
      <c r="K3" s="12"/>
      <c r="L3" s="11"/>
    </row>
    <row r="4" spans="1:15" ht="21" customHeight="1" x14ac:dyDescent="0.45">
      <c r="A4" s="14"/>
      <c r="B4" s="15"/>
      <c r="C4" s="15"/>
      <c r="D4" s="16"/>
      <c r="E4" s="17"/>
      <c r="F4" s="16"/>
      <c r="G4" s="16"/>
      <c r="H4" s="16"/>
      <c r="I4" s="17"/>
      <c r="L4" s="13"/>
      <c r="M4" s="19" t="s">
        <v>77</v>
      </c>
    </row>
    <row r="5" spans="1:15" ht="21" customHeight="1" x14ac:dyDescent="0.45">
      <c r="F5" s="142" t="s">
        <v>1</v>
      </c>
      <c r="G5" s="142"/>
      <c r="H5" s="142"/>
      <c r="J5" s="142" t="s">
        <v>32</v>
      </c>
      <c r="K5" s="142"/>
      <c r="L5" s="142"/>
    </row>
    <row r="6" spans="1:15" s="23" customFormat="1" ht="21" customHeight="1" x14ac:dyDescent="0.45">
      <c r="A6" s="14"/>
      <c r="B6" s="21"/>
      <c r="C6" s="22"/>
      <c r="F6" s="24" t="str">
        <f>"31 มีนาคม"</f>
        <v>31 มีนาคม</v>
      </c>
      <c r="G6" s="24"/>
      <c r="H6" s="24" t="str">
        <f>"31 ธันวาคม"</f>
        <v>31 ธันวาคม</v>
      </c>
      <c r="I6" s="24"/>
      <c r="J6" s="24" t="str">
        <f>"31 มีนาคม"</f>
        <v>31 มีนาคม</v>
      </c>
      <c r="K6" s="24"/>
      <c r="L6" s="24" t="str">
        <f>"31 ธันวาคม"</f>
        <v>31 ธันวาคม</v>
      </c>
    </row>
    <row r="7" spans="1:15" s="26" customFormat="1" ht="21" customHeight="1" x14ac:dyDescent="0.45">
      <c r="A7" s="25"/>
      <c r="C7" s="27"/>
      <c r="D7" s="21" t="s">
        <v>2</v>
      </c>
      <c r="F7" s="28">
        <v>2569</v>
      </c>
      <c r="G7" s="29"/>
      <c r="H7" s="28">
        <v>2568</v>
      </c>
      <c r="I7" s="29"/>
      <c r="J7" s="28">
        <v>2569</v>
      </c>
      <c r="K7" s="29"/>
      <c r="L7" s="28">
        <v>2568</v>
      </c>
    </row>
    <row r="8" spans="1:15" s="26" customFormat="1" ht="21" customHeight="1" x14ac:dyDescent="0.45">
      <c r="A8" s="25"/>
      <c r="C8" s="27"/>
      <c r="D8" s="21"/>
      <c r="F8" s="30" t="s">
        <v>121</v>
      </c>
      <c r="G8" s="29"/>
      <c r="H8" s="30" t="s">
        <v>123</v>
      </c>
      <c r="I8" s="29"/>
      <c r="J8" s="30" t="s">
        <v>121</v>
      </c>
      <c r="K8" s="29"/>
      <c r="L8" s="30" t="s">
        <v>123</v>
      </c>
    </row>
    <row r="9" spans="1:15" s="26" customFormat="1" ht="21" customHeight="1" x14ac:dyDescent="0.45">
      <c r="A9" s="25"/>
      <c r="C9" s="27"/>
      <c r="D9" s="21"/>
      <c r="F9" s="30" t="s">
        <v>122</v>
      </c>
      <c r="G9" s="29"/>
      <c r="H9" s="30"/>
      <c r="I9" s="29"/>
      <c r="J9" s="30" t="s">
        <v>122</v>
      </c>
      <c r="K9" s="29"/>
      <c r="L9" s="30"/>
    </row>
    <row r="10" spans="1:15" ht="21" customHeight="1" x14ac:dyDescent="0.45">
      <c r="A10" s="9" t="s">
        <v>33</v>
      </c>
      <c r="B10" s="31"/>
      <c r="C10" s="32"/>
      <c r="D10" s="32"/>
      <c r="F10" s="33"/>
      <c r="G10" s="34"/>
      <c r="H10" s="33"/>
      <c r="I10" s="35"/>
      <c r="J10" s="33"/>
      <c r="K10" s="34"/>
      <c r="L10" s="33"/>
    </row>
    <row r="11" spans="1:15" ht="21" customHeight="1" x14ac:dyDescent="0.45">
      <c r="A11" s="36" t="s">
        <v>3</v>
      </c>
      <c r="B11" s="13"/>
      <c r="D11" s="10"/>
      <c r="F11" s="37"/>
      <c r="G11" s="37"/>
      <c r="H11" s="37"/>
      <c r="I11" s="37"/>
      <c r="J11" s="37"/>
      <c r="K11" s="37"/>
      <c r="L11" s="37"/>
    </row>
    <row r="12" spans="1:15" ht="21" customHeight="1" x14ac:dyDescent="0.45">
      <c r="A12" s="38" t="s">
        <v>34</v>
      </c>
      <c r="B12" s="39"/>
      <c r="D12" s="10"/>
      <c r="F12" s="40">
        <v>2801421</v>
      </c>
      <c r="G12" s="41"/>
      <c r="H12" s="41">
        <v>2563280</v>
      </c>
      <c r="I12" s="41"/>
      <c r="J12" s="41">
        <v>606662</v>
      </c>
      <c r="K12" s="41"/>
      <c r="L12" s="41">
        <v>205601</v>
      </c>
      <c r="M12" s="41"/>
      <c r="N12" s="4"/>
      <c r="O12" s="4"/>
    </row>
    <row r="13" spans="1:15" ht="21" customHeight="1" x14ac:dyDescent="0.45">
      <c r="A13" s="42" t="s">
        <v>241</v>
      </c>
      <c r="B13" s="31"/>
      <c r="D13" s="10">
        <v>3</v>
      </c>
      <c r="F13" s="43">
        <v>1727806</v>
      </c>
      <c r="G13" s="41"/>
      <c r="H13" s="41">
        <v>2165823</v>
      </c>
      <c r="I13" s="41"/>
      <c r="J13" s="41">
        <v>584216</v>
      </c>
      <c r="K13" s="41"/>
      <c r="L13" s="41">
        <v>822951</v>
      </c>
      <c r="M13" s="41"/>
      <c r="N13" s="4"/>
      <c r="O13" s="4"/>
    </row>
    <row r="14" spans="1:15" ht="21" customHeight="1" x14ac:dyDescent="0.45">
      <c r="A14" s="42" t="s">
        <v>72</v>
      </c>
      <c r="B14" s="31"/>
      <c r="D14" s="10"/>
      <c r="F14" s="41">
        <v>2361583</v>
      </c>
      <c r="G14" s="41"/>
      <c r="H14" s="41">
        <v>1724100</v>
      </c>
      <c r="I14" s="41"/>
      <c r="J14" s="41">
        <v>109809</v>
      </c>
      <c r="K14" s="41"/>
      <c r="L14" s="41">
        <v>103052</v>
      </c>
      <c r="M14" s="41"/>
      <c r="N14" s="4"/>
      <c r="O14" s="4"/>
    </row>
    <row r="15" spans="1:15" ht="21" customHeight="1" x14ac:dyDescent="0.45">
      <c r="A15" s="42" t="s">
        <v>166</v>
      </c>
      <c r="B15" s="31"/>
      <c r="D15" s="10"/>
      <c r="F15" s="41"/>
      <c r="G15" s="41"/>
      <c r="H15" s="41"/>
      <c r="I15" s="41"/>
      <c r="J15" s="41"/>
      <c r="K15" s="41"/>
      <c r="L15" s="41"/>
      <c r="M15" s="41"/>
      <c r="N15" s="4"/>
      <c r="O15" s="4"/>
    </row>
    <row r="16" spans="1:15" ht="21" customHeight="1" x14ac:dyDescent="0.45">
      <c r="A16" s="42" t="s">
        <v>132</v>
      </c>
      <c r="B16" s="31"/>
      <c r="D16" s="10">
        <v>4</v>
      </c>
      <c r="F16" s="41">
        <v>126074</v>
      </c>
      <c r="G16" s="41"/>
      <c r="H16" s="41">
        <v>145266</v>
      </c>
      <c r="I16" s="41"/>
      <c r="J16" s="41">
        <v>0</v>
      </c>
      <c r="K16" s="41"/>
      <c r="L16" s="41">
        <v>0</v>
      </c>
      <c r="M16" s="41"/>
      <c r="N16" s="4"/>
      <c r="O16" s="4"/>
    </row>
    <row r="17" spans="1:15" ht="21" customHeight="1" x14ac:dyDescent="0.45">
      <c r="A17" s="42" t="s">
        <v>92</v>
      </c>
      <c r="B17" s="31"/>
      <c r="D17" s="10">
        <v>5</v>
      </c>
      <c r="F17" s="41">
        <v>8190</v>
      </c>
      <c r="G17" s="41"/>
      <c r="H17" s="41">
        <v>23472</v>
      </c>
      <c r="I17" s="41"/>
      <c r="J17" s="41">
        <v>184858</v>
      </c>
      <c r="K17" s="41"/>
      <c r="L17" s="41">
        <v>184797</v>
      </c>
      <c r="M17" s="41"/>
      <c r="N17" s="4"/>
      <c r="O17" s="4"/>
    </row>
    <row r="18" spans="1:15" ht="21" customHeight="1" x14ac:dyDescent="0.45">
      <c r="A18" s="42" t="s">
        <v>93</v>
      </c>
      <c r="B18" s="31"/>
      <c r="D18" s="44"/>
      <c r="F18" s="41">
        <v>830290</v>
      </c>
      <c r="G18" s="41"/>
      <c r="H18" s="41">
        <v>1062996</v>
      </c>
      <c r="I18" s="41"/>
      <c r="J18" s="41">
        <v>0</v>
      </c>
      <c r="K18" s="41"/>
      <c r="L18" s="41">
        <v>0</v>
      </c>
      <c r="M18" s="41"/>
      <c r="N18" s="4"/>
      <c r="O18" s="4"/>
    </row>
    <row r="19" spans="1:15" ht="21" customHeight="1" x14ac:dyDescent="0.45">
      <c r="A19" s="42" t="s">
        <v>156</v>
      </c>
      <c r="B19" s="31"/>
      <c r="D19" s="10">
        <v>6</v>
      </c>
      <c r="F19" s="41">
        <v>356967</v>
      </c>
      <c r="G19" s="41"/>
      <c r="H19" s="41">
        <v>200256</v>
      </c>
      <c r="I19" s="41"/>
      <c r="J19" s="41">
        <v>48456</v>
      </c>
      <c r="K19" s="41"/>
      <c r="L19" s="41">
        <v>2655</v>
      </c>
      <c r="M19" s="41"/>
      <c r="N19" s="4"/>
      <c r="O19" s="4"/>
    </row>
    <row r="20" spans="1:15" ht="21" customHeight="1" x14ac:dyDescent="0.45">
      <c r="A20" s="42" t="s">
        <v>35</v>
      </c>
      <c r="B20" s="31"/>
      <c r="D20" s="10">
        <v>7</v>
      </c>
      <c r="F20" s="41">
        <v>1279148</v>
      </c>
      <c r="G20" s="41"/>
      <c r="H20" s="41">
        <v>1272166</v>
      </c>
      <c r="I20" s="41"/>
      <c r="J20" s="41">
        <v>59385</v>
      </c>
      <c r="K20" s="41"/>
      <c r="L20" s="41">
        <v>55204</v>
      </c>
      <c r="M20" s="41"/>
      <c r="N20" s="4"/>
      <c r="O20" s="4"/>
    </row>
    <row r="21" spans="1:15" ht="21" customHeight="1" x14ac:dyDescent="0.45">
      <c r="A21" s="36" t="s">
        <v>4</v>
      </c>
      <c r="B21" s="13"/>
      <c r="D21" s="10"/>
      <c r="F21" s="45">
        <f>SUM(F12:F20)</f>
        <v>9491479</v>
      </c>
      <c r="G21" s="41"/>
      <c r="H21" s="45">
        <f>SUM(H12:H20)</f>
        <v>9157359</v>
      </c>
      <c r="I21" s="41"/>
      <c r="J21" s="45">
        <f>SUM(J12:J20)</f>
        <v>1593386</v>
      </c>
      <c r="K21" s="41"/>
      <c r="L21" s="45">
        <f>SUM(L12:L20)</f>
        <v>1374260</v>
      </c>
      <c r="N21" s="4"/>
      <c r="O21" s="4"/>
    </row>
    <row r="22" spans="1:15" ht="21" customHeight="1" x14ac:dyDescent="0.45">
      <c r="A22" s="36" t="s">
        <v>16</v>
      </c>
      <c r="B22" s="13"/>
      <c r="C22" s="32"/>
      <c r="D22" s="32"/>
      <c r="F22" s="33"/>
      <c r="G22" s="34"/>
      <c r="H22" s="33"/>
      <c r="I22" s="35"/>
      <c r="J22" s="33"/>
      <c r="K22" s="34"/>
      <c r="L22" s="33"/>
      <c r="N22" s="4"/>
      <c r="O22" s="4"/>
    </row>
    <row r="23" spans="1:15" ht="21" customHeight="1" x14ac:dyDescent="0.45">
      <c r="A23" s="42" t="s">
        <v>43</v>
      </c>
      <c r="B23" s="39"/>
      <c r="D23" s="44"/>
      <c r="F23" s="43">
        <v>103440</v>
      </c>
      <c r="G23" s="43"/>
      <c r="H23" s="43">
        <v>103325</v>
      </c>
      <c r="I23" s="43"/>
      <c r="J23" s="43">
        <v>0</v>
      </c>
      <c r="K23" s="43"/>
      <c r="L23" s="43">
        <v>0</v>
      </c>
      <c r="M23" s="41"/>
      <c r="N23" s="4"/>
      <c r="O23" s="4"/>
    </row>
    <row r="24" spans="1:15" ht="21" customHeight="1" x14ac:dyDescent="0.45">
      <c r="A24" s="42" t="s">
        <v>157</v>
      </c>
      <c r="B24" s="39"/>
      <c r="D24" s="10">
        <v>6</v>
      </c>
      <c r="F24" s="43">
        <v>28763</v>
      </c>
      <c r="G24" s="43"/>
      <c r="H24" s="43">
        <v>25732</v>
      </c>
      <c r="I24" s="43"/>
      <c r="J24" s="43">
        <v>10616</v>
      </c>
      <c r="K24" s="43"/>
      <c r="L24" s="43">
        <v>8282</v>
      </c>
      <c r="M24" s="41"/>
      <c r="N24" s="4"/>
      <c r="O24" s="4"/>
    </row>
    <row r="25" spans="1:15" ht="21" customHeight="1" x14ac:dyDescent="0.45">
      <c r="A25" s="42" t="s">
        <v>199</v>
      </c>
      <c r="B25" s="39"/>
      <c r="D25" s="10"/>
      <c r="F25" s="41"/>
      <c r="G25" s="43"/>
      <c r="I25" s="46"/>
      <c r="K25" s="46"/>
      <c r="M25" s="41"/>
      <c r="N25" s="4"/>
      <c r="O25" s="4"/>
    </row>
    <row r="26" spans="1:15" ht="21" customHeight="1" x14ac:dyDescent="0.45">
      <c r="A26" s="42" t="s">
        <v>198</v>
      </c>
      <c r="B26" s="39"/>
      <c r="D26" s="10">
        <v>4</v>
      </c>
      <c r="F26" s="41">
        <v>89991</v>
      </c>
      <c r="G26" s="43"/>
      <c r="H26" s="41">
        <v>119399</v>
      </c>
      <c r="I26" s="43"/>
      <c r="J26" s="41">
        <v>0</v>
      </c>
      <c r="K26" s="43"/>
      <c r="L26" s="41">
        <v>0</v>
      </c>
      <c r="M26" s="41"/>
      <c r="N26" s="4"/>
      <c r="O26" s="4"/>
    </row>
    <row r="27" spans="1:15" ht="21" customHeight="1" x14ac:dyDescent="0.45">
      <c r="A27" s="42" t="s">
        <v>94</v>
      </c>
      <c r="B27" s="31"/>
      <c r="C27" s="31"/>
      <c r="D27" s="10">
        <v>8</v>
      </c>
      <c r="F27" s="43">
        <v>0</v>
      </c>
      <c r="G27" s="43"/>
      <c r="H27" s="43">
        <v>0</v>
      </c>
      <c r="I27" s="43"/>
      <c r="J27" s="43">
        <v>3655665</v>
      </c>
      <c r="K27" s="43"/>
      <c r="L27" s="43">
        <v>3655665</v>
      </c>
      <c r="M27" s="41"/>
      <c r="N27" s="4"/>
      <c r="O27" s="4"/>
    </row>
    <row r="28" spans="1:15" ht="21" customHeight="1" x14ac:dyDescent="0.45">
      <c r="A28" s="42" t="s">
        <v>120</v>
      </c>
      <c r="B28" s="31"/>
      <c r="C28" s="31"/>
      <c r="D28" s="44"/>
      <c r="F28" s="41">
        <v>85436</v>
      </c>
      <c r="G28" s="43"/>
      <c r="H28" s="41">
        <v>85436</v>
      </c>
      <c r="I28" s="43"/>
      <c r="J28" s="41">
        <v>56132</v>
      </c>
      <c r="K28" s="43"/>
      <c r="L28" s="41">
        <v>58610</v>
      </c>
      <c r="M28" s="41"/>
      <c r="N28" s="4"/>
      <c r="O28" s="4"/>
    </row>
    <row r="29" spans="1:15" ht="21" customHeight="1" x14ac:dyDescent="0.45">
      <c r="A29" s="42" t="s">
        <v>95</v>
      </c>
      <c r="B29" s="31"/>
      <c r="C29" s="31"/>
      <c r="D29" s="10">
        <v>9</v>
      </c>
      <c r="F29" s="41">
        <v>4602309</v>
      </c>
      <c r="G29" s="41"/>
      <c r="H29" s="41">
        <v>4722506</v>
      </c>
      <c r="I29" s="41"/>
      <c r="J29" s="41">
        <v>1246446</v>
      </c>
      <c r="K29" s="41"/>
      <c r="L29" s="41">
        <v>1314340</v>
      </c>
      <c r="M29" s="41"/>
      <c r="N29" s="4"/>
      <c r="O29" s="4"/>
    </row>
    <row r="30" spans="1:15" ht="21" customHeight="1" x14ac:dyDescent="0.45">
      <c r="A30" s="42" t="s">
        <v>158</v>
      </c>
      <c r="B30" s="31"/>
      <c r="C30" s="31"/>
      <c r="D30" s="10">
        <v>10</v>
      </c>
      <c r="F30" s="41">
        <v>211317</v>
      </c>
      <c r="G30" s="41"/>
      <c r="H30" s="41">
        <v>219781</v>
      </c>
      <c r="I30" s="41"/>
      <c r="J30" s="41">
        <v>56674</v>
      </c>
      <c r="K30" s="41"/>
      <c r="L30" s="41">
        <v>53318</v>
      </c>
      <c r="M30" s="41"/>
      <c r="N30" s="4"/>
      <c r="O30" s="4"/>
    </row>
    <row r="31" spans="1:15" ht="21" customHeight="1" x14ac:dyDescent="0.45">
      <c r="A31" s="42" t="s">
        <v>96</v>
      </c>
      <c r="B31" s="31"/>
      <c r="D31" s="10"/>
      <c r="F31" s="43">
        <v>236712</v>
      </c>
      <c r="G31" s="41"/>
      <c r="H31" s="43">
        <v>236712</v>
      </c>
      <c r="I31" s="41"/>
      <c r="J31" s="43">
        <v>0</v>
      </c>
      <c r="K31" s="41"/>
      <c r="L31" s="43">
        <v>0</v>
      </c>
      <c r="M31" s="41"/>
      <c r="N31" s="4"/>
      <c r="O31" s="4"/>
    </row>
    <row r="32" spans="1:15" ht="21" customHeight="1" x14ac:dyDescent="0.45">
      <c r="A32" s="47" t="s">
        <v>97</v>
      </c>
      <c r="B32" s="13"/>
      <c r="D32" s="44"/>
      <c r="F32" s="43">
        <v>1347192</v>
      </c>
      <c r="G32" s="41"/>
      <c r="H32" s="43">
        <v>1344783</v>
      </c>
      <c r="I32" s="41"/>
      <c r="J32" s="43">
        <v>4978</v>
      </c>
      <c r="K32" s="41"/>
      <c r="L32" s="43">
        <v>6418</v>
      </c>
      <c r="M32" s="41"/>
      <c r="N32" s="4"/>
      <c r="O32" s="4"/>
    </row>
    <row r="33" spans="1:15" ht="21" customHeight="1" x14ac:dyDescent="0.45">
      <c r="A33" s="47" t="s">
        <v>113</v>
      </c>
      <c r="B33" s="13"/>
      <c r="D33" s="10"/>
      <c r="F33" s="41">
        <v>295658</v>
      </c>
      <c r="G33" s="41"/>
      <c r="H33" s="41">
        <v>296636</v>
      </c>
      <c r="I33" s="41"/>
      <c r="J33" s="41">
        <v>0</v>
      </c>
      <c r="K33" s="41"/>
      <c r="L33" s="41">
        <v>0</v>
      </c>
      <c r="M33" s="41"/>
      <c r="N33" s="4"/>
      <c r="O33" s="4"/>
    </row>
    <row r="34" spans="1:15" ht="21" customHeight="1" x14ac:dyDescent="0.45">
      <c r="A34" s="47" t="s">
        <v>40</v>
      </c>
      <c r="B34" s="13"/>
      <c r="F34" s="48">
        <v>667050</v>
      </c>
      <c r="G34" s="41"/>
      <c r="H34" s="48">
        <v>715075</v>
      </c>
      <c r="I34" s="41"/>
      <c r="J34" s="48">
        <v>3697</v>
      </c>
      <c r="K34" s="41"/>
      <c r="L34" s="48">
        <v>4000</v>
      </c>
      <c r="N34" s="4"/>
      <c r="O34" s="4"/>
    </row>
    <row r="35" spans="1:15" ht="21" customHeight="1" x14ac:dyDescent="0.45">
      <c r="A35" s="36" t="s">
        <v>17</v>
      </c>
      <c r="B35" s="13"/>
      <c r="F35" s="48">
        <f>SUM(F23:F34)</f>
        <v>7667868</v>
      </c>
      <c r="G35" s="41"/>
      <c r="H35" s="48">
        <f>SUM(H23:H34)</f>
        <v>7869385</v>
      </c>
      <c r="I35" s="41"/>
      <c r="J35" s="48">
        <f>SUM(J23:J34)</f>
        <v>5034208</v>
      </c>
      <c r="K35" s="41"/>
      <c r="L35" s="48">
        <f>SUM(L23:L34)</f>
        <v>5100633</v>
      </c>
      <c r="N35" s="4"/>
      <c r="O35" s="4"/>
    </row>
    <row r="36" spans="1:15" ht="21" customHeight="1" thickBot="1" x14ac:dyDescent="0.5">
      <c r="A36" s="36" t="s">
        <v>6</v>
      </c>
      <c r="B36" s="13"/>
      <c r="F36" s="49">
        <f>SUM(F21+F35)</f>
        <v>17159347</v>
      </c>
      <c r="G36" s="41"/>
      <c r="H36" s="49">
        <f>SUM(H21+H35)</f>
        <v>17026744</v>
      </c>
      <c r="I36" s="41"/>
      <c r="J36" s="49">
        <f>SUM(J21+J35)</f>
        <v>6627594</v>
      </c>
      <c r="K36" s="41"/>
      <c r="L36" s="49">
        <f>SUM(L21+L35)</f>
        <v>6474893</v>
      </c>
      <c r="M36" s="41"/>
      <c r="N36" s="4"/>
      <c r="O36" s="4"/>
    </row>
    <row r="37" spans="1:15" ht="21" customHeight="1" thickTop="1" x14ac:dyDescent="0.45">
      <c r="B37" s="13"/>
      <c r="E37" s="47"/>
      <c r="I37" s="47"/>
      <c r="K37" s="47"/>
      <c r="N37" s="4"/>
      <c r="O37" s="4"/>
    </row>
    <row r="38" spans="1:15" ht="21" customHeight="1" x14ac:dyDescent="0.45">
      <c r="A38" s="13" t="s">
        <v>5</v>
      </c>
      <c r="B38" s="13"/>
      <c r="N38" s="4"/>
      <c r="O38" s="4"/>
    </row>
    <row r="39" spans="1:15" ht="21" customHeight="1" x14ac:dyDescent="0.45">
      <c r="A39" s="9" t="s">
        <v>0</v>
      </c>
      <c r="B39" s="50"/>
      <c r="C39" s="51"/>
      <c r="D39" s="52"/>
      <c r="E39" s="50"/>
      <c r="F39" s="52"/>
      <c r="G39" s="52"/>
      <c r="H39" s="52"/>
      <c r="I39" s="50"/>
      <c r="J39" s="52"/>
      <c r="K39" s="50"/>
      <c r="L39" s="52"/>
      <c r="N39" s="4"/>
      <c r="O39" s="4"/>
    </row>
    <row r="40" spans="1:15" ht="21" customHeight="1" x14ac:dyDescent="0.45">
      <c r="A40" s="9" t="s">
        <v>219</v>
      </c>
      <c r="B40" s="50"/>
      <c r="C40" s="51"/>
      <c r="D40" s="52"/>
      <c r="E40" s="50"/>
      <c r="F40" s="52"/>
      <c r="G40" s="52"/>
      <c r="H40" s="52"/>
      <c r="I40" s="50"/>
      <c r="J40" s="52"/>
      <c r="K40" s="50"/>
      <c r="L40" s="52"/>
      <c r="N40" s="4"/>
      <c r="O40" s="4"/>
    </row>
    <row r="41" spans="1:15" ht="21" customHeight="1" x14ac:dyDescent="0.45">
      <c r="A41" s="9" t="s">
        <v>259</v>
      </c>
      <c r="D41" s="11"/>
      <c r="E41" s="12"/>
      <c r="F41" s="11"/>
      <c r="G41" s="11"/>
      <c r="H41" s="11"/>
      <c r="I41" s="12"/>
      <c r="J41" s="11"/>
      <c r="K41" s="12"/>
      <c r="L41" s="11"/>
    </row>
    <row r="42" spans="1:15" ht="21" customHeight="1" x14ac:dyDescent="0.45">
      <c r="A42" s="14"/>
      <c r="B42" s="15"/>
      <c r="C42" s="15"/>
      <c r="D42" s="16"/>
      <c r="E42" s="17"/>
      <c r="F42" s="16"/>
      <c r="G42" s="16"/>
      <c r="H42" s="16"/>
      <c r="I42" s="17"/>
      <c r="L42" s="13"/>
      <c r="M42" s="19" t="s">
        <v>77</v>
      </c>
    </row>
    <row r="43" spans="1:15" ht="21" customHeight="1" x14ac:dyDescent="0.45">
      <c r="F43" s="142" t="s">
        <v>1</v>
      </c>
      <c r="G43" s="142"/>
      <c r="H43" s="142"/>
      <c r="J43" s="142" t="s">
        <v>32</v>
      </c>
      <c r="K43" s="142"/>
      <c r="L43" s="142"/>
    </row>
    <row r="44" spans="1:15" s="23" customFormat="1" ht="21" customHeight="1" x14ac:dyDescent="0.45">
      <c r="A44" s="14"/>
      <c r="B44" s="21"/>
      <c r="C44" s="22"/>
      <c r="F44" s="24" t="str">
        <f>"31 มีนาคม"</f>
        <v>31 มีนาคม</v>
      </c>
      <c r="G44" s="24"/>
      <c r="H44" s="24" t="str">
        <f>"31 ธันวาคม"</f>
        <v>31 ธันวาคม</v>
      </c>
      <c r="I44" s="24"/>
      <c r="J44" s="24" t="str">
        <f>"31 มีนาคม"</f>
        <v>31 มีนาคม</v>
      </c>
      <c r="K44" s="24"/>
      <c r="L44" s="24" t="str">
        <f>"31 ธันวาคม"</f>
        <v>31 ธันวาคม</v>
      </c>
    </row>
    <row r="45" spans="1:15" s="26" customFormat="1" ht="21" customHeight="1" x14ac:dyDescent="0.45">
      <c r="A45" s="25"/>
      <c r="C45" s="27"/>
      <c r="D45" s="21" t="s">
        <v>2</v>
      </c>
      <c r="F45" s="28">
        <v>2569</v>
      </c>
      <c r="G45" s="29"/>
      <c r="H45" s="28">
        <v>2568</v>
      </c>
      <c r="I45" s="29"/>
      <c r="J45" s="28">
        <v>2569</v>
      </c>
      <c r="K45" s="29"/>
      <c r="L45" s="28">
        <v>2568</v>
      </c>
    </row>
    <row r="46" spans="1:15" s="26" customFormat="1" ht="21" customHeight="1" x14ac:dyDescent="0.45">
      <c r="A46" s="25"/>
      <c r="C46" s="27"/>
      <c r="D46" s="21"/>
      <c r="F46" s="30" t="s">
        <v>121</v>
      </c>
      <c r="G46" s="29"/>
      <c r="H46" s="30" t="s">
        <v>123</v>
      </c>
      <c r="I46" s="29"/>
      <c r="J46" s="30" t="s">
        <v>121</v>
      </c>
      <c r="K46" s="29"/>
      <c r="L46" s="30" t="s">
        <v>123</v>
      </c>
    </row>
    <row r="47" spans="1:15" s="26" customFormat="1" ht="21" customHeight="1" x14ac:dyDescent="0.45">
      <c r="A47" s="25"/>
      <c r="C47" s="27"/>
      <c r="D47" s="21"/>
      <c r="F47" s="30" t="s">
        <v>122</v>
      </c>
      <c r="G47" s="29"/>
      <c r="H47" s="30"/>
      <c r="I47" s="29"/>
      <c r="J47" s="30" t="s">
        <v>122</v>
      </c>
      <c r="K47" s="29"/>
      <c r="L47" s="30"/>
    </row>
    <row r="48" spans="1:15" ht="21" customHeight="1" x14ac:dyDescent="0.45">
      <c r="A48" s="36" t="s">
        <v>36</v>
      </c>
      <c r="B48" s="13"/>
      <c r="N48" s="4"/>
      <c r="O48" s="4"/>
    </row>
    <row r="49" spans="1:15" ht="21" customHeight="1" x14ac:dyDescent="0.45">
      <c r="A49" s="36" t="s">
        <v>7</v>
      </c>
      <c r="B49" s="13"/>
      <c r="N49" s="4"/>
      <c r="O49" s="4"/>
    </row>
    <row r="50" spans="1:15" ht="21" customHeight="1" x14ac:dyDescent="0.45">
      <c r="A50" s="13" t="s">
        <v>194</v>
      </c>
      <c r="B50" s="13"/>
      <c r="D50" s="10">
        <v>11</v>
      </c>
      <c r="F50" s="13">
        <v>550332</v>
      </c>
      <c r="G50" s="37"/>
      <c r="H50" s="43">
        <v>783190</v>
      </c>
      <c r="I50" s="37"/>
      <c r="J50" s="43">
        <v>0</v>
      </c>
      <c r="K50" s="37"/>
      <c r="L50" s="43">
        <v>180000</v>
      </c>
      <c r="M50" s="37"/>
      <c r="N50" s="4"/>
      <c r="O50" s="4"/>
    </row>
    <row r="51" spans="1:15" ht="21" customHeight="1" x14ac:dyDescent="0.45">
      <c r="A51" s="13" t="s">
        <v>244</v>
      </c>
      <c r="B51" s="13"/>
      <c r="D51" s="10">
        <v>12</v>
      </c>
      <c r="F51" s="13">
        <v>1637839</v>
      </c>
      <c r="G51" s="37"/>
      <c r="H51" s="43">
        <v>1723426</v>
      </c>
      <c r="I51" s="37"/>
      <c r="J51" s="43">
        <v>478308</v>
      </c>
      <c r="K51" s="37"/>
      <c r="L51" s="43">
        <v>467480</v>
      </c>
      <c r="M51" s="37"/>
      <c r="N51" s="4"/>
      <c r="O51" s="4"/>
    </row>
    <row r="52" spans="1:15" ht="21" customHeight="1" x14ac:dyDescent="0.45">
      <c r="A52" s="13" t="s">
        <v>98</v>
      </c>
      <c r="B52" s="13"/>
      <c r="D52" s="10">
        <v>13</v>
      </c>
      <c r="F52" s="43">
        <v>10379</v>
      </c>
      <c r="G52" s="37"/>
      <c r="H52" s="43">
        <v>10379</v>
      </c>
      <c r="I52" s="37"/>
      <c r="J52" s="43">
        <v>498347</v>
      </c>
      <c r="K52" s="37"/>
      <c r="L52" s="43">
        <v>479467</v>
      </c>
      <c r="M52" s="37"/>
      <c r="N52" s="4"/>
      <c r="O52" s="4"/>
    </row>
    <row r="53" spans="1:15" ht="21" customHeight="1" x14ac:dyDescent="0.45">
      <c r="A53" s="13" t="s">
        <v>223</v>
      </c>
      <c r="B53" s="13"/>
      <c r="D53" s="10">
        <v>14</v>
      </c>
      <c r="F53" s="43">
        <v>0</v>
      </c>
      <c r="G53" s="37"/>
      <c r="H53" s="43">
        <v>405149</v>
      </c>
      <c r="I53" s="37"/>
      <c r="J53" s="43">
        <v>0</v>
      </c>
      <c r="K53" s="37"/>
      <c r="L53" s="43">
        <v>405149</v>
      </c>
      <c r="M53" s="37"/>
      <c r="N53" s="4"/>
      <c r="O53" s="4"/>
    </row>
    <row r="54" spans="1:15" ht="21" customHeight="1" x14ac:dyDescent="0.45">
      <c r="A54" s="13" t="s">
        <v>45</v>
      </c>
      <c r="B54" s="13"/>
      <c r="D54" s="10"/>
      <c r="F54" s="43"/>
      <c r="G54" s="37"/>
      <c r="H54" s="43"/>
      <c r="I54" s="37"/>
      <c r="J54" s="43"/>
      <c r="K54" s="37"/>
      <c r="L54" s="43"/>
      <c r="M54" s="37"/>
      <c r="N54" s="4"/>
      <c r="O54" s="4"/>
    </row>
    <row r="55" spans="1:15" ht="21" customHeight="1" x14ac:dyDescent="0.45">
      <c r="A55" s="13" t="s">
        <v>46</v>
      </c>
      <c r="B55" s="13"/>
      <c r="D55" s="10">
        <v>15</v>
      </c>
      <c r="F55" s="43">
        <v>1779908</v>
      </c>
      <c r="G55" s="37"/>
      <c r="H55" s="43">
        <v>1858688</v>
      </c>
      <c r="I55" s="37"/>
      <c r="J55" s="43">
        <v>385555</v>
      </c>
      <c r="K55" s="37"/>
      <c r="L55" s="43">
        <v>385236</v>
      </c>
      <c r="M55" s="37"/>
      <c r="N55" s="4"/>
      <c r="O55" s="4"/>
    </row>
    <row r="56" spans="1:15" ht="21" customHeight="1" x14ac:dyDescent="0.45">
      <c r="A56" s="13" t="s">
        <v>159</v>
      </c>
      <c r="B56" s="13"/>
      <c r="D56" s="13"/>
      <c r="F56" s="43"/>
      <c r="G56" s="37"/>
      <c r="H56" s="43"/>
      <c r="I56" s="37"/>
      <c r="J56" s="43"/>
      <c r="K56" s="37"/>
      <c r="L56" s="43"/>
      <c r="M56" s="37"/>
      <c r="N56" s="4"/>
      <c r="O56" s="4"/>
    </row>
    <row r="57" spans="1:15" ht="21" customHeight="1" x14ac:dyDescent="0.45">
      <c r="A57" s="13" t="s">
        <v>46</v>
      </c>
      <c r="B57" s="13"/>
      <c r="D57" s="10">
        <v>10</v>
      </c>
      <c r="F57" s="43">
        <v>53822</v>
      </c>
      <c r="G57" s="37"/>
      <c r="H57" s="43">
        <v>51532</v>
      </c>
      <c r="I57" s="37"/>
      <c r="J57" s="43">
        <v>11906</v>
      </c>
      <c r="K57" s="37"/>
      <c r="L57" s="43">
        <v>10787</v>
      </c>
      <c r="M57" s="37"/>
      <c r="N57" s="4"/>
      <c r="O57" s="4"/>
    </row>
    <row r="58" spans="1:15" ht="21" customHeight="1" x14ac:dyDescent="0.45">
      <c r="A58" s="13" t="s">
        <v>246</v>
      </c>
      <c r="B58" s="13"/>
      <c r="D58" s="10"/>
      <c r="F58" s="43">
        <v>64415</v>
      </c>
      <c r="G58" s="37"/>
      <c r="H58" s="43">
        <v>142710</v>
      </c>
      <c r="I58" s="37"/>
      <c r="J58" s="43">
        <v>105</v>
      </c>
      <c r="K58" s="37"/>
      <c r="L58" s="43">
        <v>0</v>
      </c>
      <c r="M58" s="37"/>
      <c r="N58" s="4"/>
      <c r="O58" s="4"/>
    </row>
    <row r="59" spans="1:15" ht="21" customHeight="1" x14ac:dyDescent="0.45">
      <c r="A59" s="13" t="s">
        <v>150</v>
      </c>
      <c r="B59" s="13"/>
      <c r="D59" s="44"/>
      <c r="F59" s="43">
        <v>1150529</v>
      </c>
      <c r="G59" s="37"/>
      <c r="H59" s="43">
        <v>1146206</v>
      </c>
      <c r="I59" s="37"/>
      <c r="J59" s="43">
        <v>526</v>
      </c>
      <c r="K59" s="37"/>
      <c r="L59" s="43">
        <v>611</v>
      </c>
      <c r="M59" s="37"/>
      <c r="N59" s="4"/>
      <c r="O59" s="4"/>
    </row>
    <row r="60" spans="1:15" ht="21" customHeight="1" x14ac:dyDescent="0.45">
      <c r="A60" s="13" t="s">
        <v>247</v>
      </c>
      <c r="B60" s="13"/>
      <c r="D60" s="10"/>
      <c r="F60" s="43">
        <v>78992</v>
      </c>
      <c r="G60" s="37"/>
      <c r="H60" s="43">
        <v>64528</v>
      </c>
      <c r="I60" s="37"/>
      <c r="J60" s="43">
        <v>0</v>
      </c>
      <c r="K60" s="37"/>
      <c r="L60" s="43">
        <v>0</v>
      </c>
      <c r="M60" s="37"/>
      <c r="N60" s="4"/>
      <c r="O60" s="4"/>
    </row>
    <row r="61" spans="1:15" ht="21" customHeight="1" x14ac:dyDescent="0.45">
      <c r="A61" s="13" t="s">
        <v>160</v>
      </c>
      <c r="B61" s="13"/>
      <c r="D61" s="10"/>
      <c r="F61" s="43">
        <v>85533</v>
      </c>
      <c r="G61" s="37"/>
      <c r="H61" s="43">
        <v>88991</v>
      </c>
      <c r="I61" s="37"/>
      <c r="J61" s="43">
        <v>0</v>
      </c>
      <c r="K61" s="37"/>
      <c r="L61" s="43">
        <v>2308</v>
      </c>
      <c r="M61" s="37"/>
      <c r="N61" s="4"/>
      <c r="O61" s="4"/>
    </row>
    <row r="62" spans="1:15" ht="21" customHeight="1" x14ac:dyDescent="0.45">
      <c r="A62" s="13" t="s">
        <v>41</v>
      </c>
      <c r="B62" s="13"/>
      <c r="D62" s="10"/>
      <c r="F62" s="43">
        <v>858964</v>
      </c>
      <c r="G62" s="37"/>
      <c r="H62" s="43">
        <v>837574</v>
      </c>
      <c r="I62" s="37"/>
      <c r="J62" s="43">
        <v>20146</v>
      </c>
      <c r="K62" s="37"/>
      <c r="L62" s="43">
        <v>26745</v>
      </c>
      <c r="M62" s="37"/>
      <c r="N62" s="4"/>
      <c r="O62" s="4"/>
    </row>
    <row r="63" spans="1:15" ht="21" customHeight="1" x14ac:dyDescent="0.45">
      <c r="A63" s="36" t="s">
        <v>8</v>
      </c>
      <c r="B63" s="13"/>
      <c r="D63" s="53"/>
      <c r="F63" s="45">
        <f>SUM(F50:F62)</f>
        <v>6270713</v>
      </c>
      <c r="G63" s="41"/>
      <c r="H63" s="45">
        <f>SUM(H50:H62)</f>
        <v>7112373</v>
      </c>
      <c r="I63" s="41"/>
      <c r="J63" s="45">
        <f>SUM(J50:J62)</f>
        <v>1394893</v>
      </c>
      <c r="K63" s="41"/>
      <c r="L63" s="45">
        <f>SUM(L50:L62)</f>
        <v>1957783</v>
      </c>
      <c r="N63" s="4"/>
      <c r="O63" s="4"/>
    </row>
    <row r="64" spans="1:15" ht="21" customHeight="1" x14ac:dyDescent="0.45">
      <c r="A64" s="36" t="s">
        <v>18</v>
      </c>
      <c r="B64" s="13"/>
      <c r="D64" s="53"/>
      <c r="F64" s="41"/>
      <c r="G64" s="41"/>
      <c r="H64" s="41"/>
      <c r="I64" s="41"/>
      <c r="J64" s="41"/>
      <c r="K64" s="41"/>
      <c r="L64" s="41"/>
      <c r="N64" s="4"/>
      <c r="O64" s="4"/>
    </row>
    <row r="65" spans="1:15" ht="21" customHeight="1" x14ac:dyDescent="0.45">
      <c r="A65" s="13" t="s">
        <v>175</v>
      </c>
      <c r="B65" s="13"/>
      <c r="D65" s="10">
        <v>14</v>
      </c>
      <c r="F65" s="43">
        <v>1486606</v>
      </c>
      <c r="G65" s="41"/>
      <c r="H65" s="43">
        <v>641103</v>
      </c>
      <c r="I65" s="41"/>
      <c r="J65" s="43">
        <v>1486606</v>
      </c>
      <c r="K65" s="41"/>
      <c r="L65" s="43">
        <v>641103</v>
      </c>
      <c r="M65" s="41"/>
      <c r="N65" s="4"/>
      <c r="O65" s="4"/>
    </row>
    <row r="66" spans="1:15" ht="21" customHeight="1" x14ac:dyDescent="0.45">
      <c r="A66" s="13" t="s">
        <v>176</v>
      </c>
      <c r="B66" s="13"/>
      <c r="D66" s="10"/>
      <c r="F66" s="43"/>
      <c r="G66" s="41"/>
      <c r="H66" s="43"/>
      <c r="I66" s="41"/>
      <c r="J66" s="43"/>
      <c r="K66" s="41"/>
      <c r="M66" s="41"/>
      <c r="N66" s="4"/>
      <c r="O66" s="4"/>
    </row>
    <row r="67" spans="1:15" ht="21" customHeight="1" x14ac:dyDescent="0.45">
      <c r="A67" s="13" t="s">
        <v>177</v>
      </c>
      <c r="B67" s="13"/>
      <c r="D67" s="10">
        <v>15</v>
      </c>
      <c r="F67" s="43">
        <v>254666</v>
      </c>
      <c r="G67" s="41"/>
      <c r="H67" s="43">
        <v>392688</v>
      </c>
      <c r="I67" s="41"/>
      <c r="J67" s="43">
        <v>254666</v>
      </c>
      <c r="K67" s="41"/>
      <c r="L67" s="43">
        <v>392688</v>
      </c>
      <c r="M67" s="41"/>
      <c r="N67" s="4"/>
      <c r="O67" s="4"/>
    </row>
    <row r="68" spans="1:15" ht="21" customHeight="1" x14ac:dyDescent="0.45">
      <c r="A68" s="13" t="s">
        <v>178</v>
      </c>
      <c r="B68" s="13"/>
      <c r="D68" s="10"/>
      <c r="F68" s="37"/>
      <c r="G68" s="37"/>
      <c r="H68" s="37"/>
      <c r="I68" s="37"/>
      <c r="J68" s="37"/>
      <c r="K68" s="37"/>
      <c r="L68" s="43"/>
      <c r="M68" s="37"/>
      <c r="N68" s="4"/>
      <c r="O68" s="4"/>
    </row>
    <row r="69" spans="1:15" ht="21" customHeight="1" x14ac:dyDescent="0.45">
      <c r="A69" s="13" t="s">
        <v>177</v>
      </c>
      <c r="B69" s="13"/>
      <c r="D69" s="10">
        <v>10</v>
      </c>
      <c r="F69" s="41">
        <v>129353</v>
      </c>
      <c r="G69" s="37"/>
      <c r="H69" s="41">
        <v>132981</v>
      </c>
      <c r="I69" s="37"/>
      <c r="J69" s="41">
        <v>32949</v>
      </c>
      <c r="K69" s="37"/>
      <c r="L69" s="37">
        <v>29385</v>
      </c>
      <c r="M69" s="37"/>
      <c r="N69" s="4"/>
      <c r="O69" s="4"/>
    </row>
    <row r="70" spans="1:15" ht="21" customHeight="1" x14ac:dyDescent="0.45">
      <c r="A70" s="13" t="s">
        <v>248</v>
      </c>
      <c r="B70" s="13"/>
      <c r="D70" s="10"/>
      <c r="F70" s="43">
        <v>1193991</v>
      </c>
      <c r="G70" s="37"/>
      <c r="H70" s="43">
        <v>1165069</v>
      </c>
      <c r="I70" s="37"/>
      <c r="J70" s="43">
        <v>605278</v>
      </c>
      <c r="K70" s="37"/>
      <c r="L70" s="41">
        <v>605278</v>
      </c>
      <c r="M70" s="37"/>
      <c r="N70" s="4"/>
      <c r="O70" s="4"/>
    </row>
    <row r="71" spans="1:15" ht="21" customHeight="1" x14ac:dyDescent="0.45">
      <c r="A71" s="13" t="s">
        <v>249</v>
      </c>
      <c r="B71" s="13"/>
      <c r="D71" s="10"/>
      <c r="F71" s="41">
        <v>349984</v>
      </c>
      <c r="G71" s="37"/>
      <c r="H71" s="41">
        <v>356702</v>
      </c>
      <c r="I71" s="37"/>
      <c r="J71" s="41">
        <v>49059</v>
      </c>
      <c r="K71" s="37"/>
      <c r="L71" s="43">
        <v>53316</v>
      </c>
      <c r="M71" s="37"/>
      <c r="N71" s="4"/>
      <c r="O71" s="4"/>
    </row>
    <row r="72" spans="1:15" ht="21" customHeight="1" x14ac:dyDescent="0.45">
      <c r="A72" s="47" t="s">
        <v>115</v>
      </c>
      <c r="B72" s="13"/>
      <c r="D72" s="10"/>
      <c r="F72" s="41">
        <v>227187</v>
      </c>
      <c r="G72" s="37"/>
      <c r="H72" s="41">
        <v>214382</v>
      </c>
      <c r="I72" s="37"/>
      <c r="J72" s="41">
        <v>58961</v>
      </c>
      <c r="K72" s="37"/>
      <c r="L72" s="41">
        <v>58241</v>
      </c>
      <c r="M72" s="37"/>
      <c r="N72" s="4"/>
      <c r="O72" s="4"/>
    </row>
    <row r="73" spans="1:15" ht="21" customHeight="1" x14ac:dyDescent="0.45">
      <c r="A73" s="13" t="s">
        <v>163</v>
      </c>
      <c r="B73" s="13"/>
      <c r="D73" s="10"/>
      <c r="F73" s="41">
        <v>24163</v>
      </c>
      <c r="G73" s="37"/>
      <c r="H73" s="41">
        <v>24877</v>
      </c>
      <c r="I73" s="37"/>
      <c r="J73" s="41">
        <v>13697</v>
      </c>
      <c r="K73" s="37"/>
      <c r="L73" s="41">
        <v>13697</v>
      </c>
      <c r="M73" s="37"/>
      <c r="N73" s="4"/>
      <c r="O73" s="4"/>
    </row>
    <row r="74" spans="1:15" ht="21" customHeight="1" x14ac:dyDescent="0.45">
      <c r="A74" s="47" t="s">
        <v>42</v>
      </c>
      <c r="B74" s="13"/>
      <c r="D74" s="10"/>
      <c r="F74" s="41"/>
      <c r="G74" s="37"/>
      <c r="H74" s="41"/>
      <c r="I74" s="37"/>
      <c r="J74" s="41"/>
      <c r="K74" s="37"/>
      <c r="L74" s="41"/>
      <c r="M74" s="37"/>
      <c r="N74" s="4"/>
      <c r="O74" s="4"/>
    </row>
    <row r="75" spans="1:15" ht="21" customHeight="1" x14ac:dyDescent="0.45">
      <c r="A75" s="13" t="s">
        <v>44</v>
      </c>
      <c r="B75" s="13"/>
      <c r="D75" s="10"/>
      <c r="F75" s="54">
        <v>1899</v>
      </c>
      <c r="G75" s="37"/>
      <c r="H75" s="54">
        <v>2131</v>
      </c>
      <c r="I75" s="37"/>
      <c r="J75" s="54">
        <v>0</v>
      </c>
      <c r="K75" s="37"/>
      <c r="L75" s="54">
        <v>0</v>
      </c>
      <c r="M75" s="37"/>
      <c r="N75" s="4"/>
      <c r="O75" s="4"/>
    </row>
    <row r="76" spans="1:15" ht="21" customHeight="1" x14ac:dyDescent="0.45">
      <c r="A76" s="13" t="s">
        <v>128</v>
      </c>
      <c r="B76" s="13"/>
      <c r="D76" s="13"/>
      <c r="F76" s="55">
        <v>990</v>
      </c>
      <c r="G76" s="43"/>
      <c r="H76" s="55">
        <v>990</v>
      </c>
      <c r="I76" s="43"/>
      <c r="J76" s="55">
        <v>0</v>
      </c>
      <c r="K76" s="43"/>
      <c r="L76" s="55">
        <v>0</v>
      </c>
      <c r="M76" s="37"/>
      <c r="N76" s="4"/>
      <c r="O76" s="4"/>
    </row>
    <row r="77" spans="1:15" ht="21" customHeight="1" x14ac:dyDescent="0.45">
      <c r="A77" s="13" t="s">
        <v>129</v>
      </c>
      <c r="B77" s="13"/>
      <c r="D77" s="13"/>
      <c r="F77" s="48">
        <f>SUM(F75:F76)</f>
        <v>2889</v>
      </c>
      <c r="G77" s="41"/>
      <c r="H77" s="48">
        <f>SUM(H75:H76)</f>
        <v>3121</v>
      </c>
      <c r="I77" s="41"/>
      <c r="J77" s="48">
        <f>SUM(J75:J76)</f>
        <v>0</v>
      </c>
      <c r="K77" s="41"/>
      <c r="L77" s="48">
        <f>SUM(L75:L76)</f>
        <v>0</v>
      </c>
      <c r="M77" s="41"/>
      <c r="N77" s="4"/>
      <c r="O77" s="4"/>
    </row>
    <row r="78" spans="1:15" ht="21" customHeight="1" x14ac:dyDescent="0.45">
      <c r="A78" s="36" t="s">
        <v>19</v>
      </c>
      <c r="B78" s="13"/>
      <c r="D78" s="13"/>
      <c r="F78" s="48">
        <f>SUM(F65:F76)</f>
        <v>3668839</v>
      </c>
      <c r="G78" s="41"/>
      <c r="H78" s="48">
        <f>SUM(H65:H76)</f>
        <v>2930923</v>
      </c>
      <c r="I78" s="41"/>
      <c r="J78" s="48">
        <f>SUM(J65:J76)</f>
        <v>2501216</v>
      </c>
      <c r="K78" s="56"/>
      <c r="L78" s="48">
        <f>SUM(L65:L76)</f>
        <v>1793708</v>
      </c>
      <c r="N78" s="4"/>
      <c r="O78" s="4"/>
    </row>
    <row r="79" spans="1:15" ht="21" customHeight="1" x14ac:dyDescent="0.45">
      <c r="A79" s="36" t="s">
        <v>9</v>
      </c>
      <c r="B79" s="13"/>
      <c r="D79" s="13"/>
      <c r="F79" s="57">
        <f>SUM(F63,F78)</f>
        <v>9939552</v>
      </c>
      <c r="G79" s="37"/>
      <c r="H79" s="57">
        <f>SUM(H63,H78)</f>
        <v>10043296</v>
      </c>
      <c r="I79" s="37"/>
      <c r="J79" s="57">
        <f>SUM(J63,J78)</f>
        <v>3896109</v>
      </c>
      <c r="K79" s="37"/>
      <c r="L79" s="57">
        <f>SUM(L63,L78)</f>
        <v>3751491</v>
      </c>
      <c r="N79" s="4"/>
      <c r="O79" s="4"/>
    </row>
    <row r="80" spans="1:15" ht="21" customHeight="1" x14ac:dyDescent="0.45">
      <c r="B80" s="13"/>
      <c r="N80" s="4"/>
      <c r="O80" s="4"/>
    </row>
    <row r="81" spans="1:15" ht="21" customHeight="1" x14ac:dyDescent="0.45">
      <c r="A81" s="13" t="s">
        <v>5</v>
      </c>
      <c r="B81" s="13"/>
      <c r="N81" s="4"/>
      <c r="O81" s="4"/>
    </row>
    <row r="82" spans="1:15" ht="21" customHeight="1" x14ac:dyDescent="0.45">
      <c r="A82" s="9" t="s">
        <v>0</v>
      </c>
      <c r="B82" s="50"/>
      <c r="C82" s="51"/>
      <c r="D82" s="52"/>
      <c r="E82" s="50"/>
      <c r="F82" s="52"/>
      <c r="G82" s="52"/>
      <c r="H82" s="52"/>
      <c r="I82" s="50"/>
      <c r="J82" s="52"/>
      <c r="K82" s="50"/>
      <c r="L82" s="52"/>
      <c r="N82" s="4"/>
      <c r="O82" s="4"/>
    </row>
    <row r="83" spans="1:15" ht="21" customHeight="1" x14ac:dyDescent="0.45">
      <c r="A83" s="9" t="s">
        <v>219</v>
      </c>
      <c r="B83" s="50"/>
      <c r="C83" s="51"/>
      <c r="D83" s="52"/>
      <c r="E83" s="50"/>
      <c r="F83" s="52"/>
      <c r="G83" s="52"/>
      <c r="H83" s="52"/>
      <c r="I83" s="50"/>
      <c r="J83" s="52"/>
      <c r="K83" s="50"/>
      <c r="L83" s="52"/>
      <c r="N83" s="4"/>
      <c r="O83" s="4"/>
    </row>
    <row r="84" spans="1:15" ht="21" customHeight="1" x14ac:dyDescent="0.45">
      <c r="A84" s="9" t="s">
        <v>259</v>
      </c>
      <c r="D84" s="11"/>
      <c r="E84" s="12"/>
      <c r="F84" s="11"/>
      <c r="G84" s="11"/>
      <c r="H84" s="11"/>
      <c r="I84" s="12"/>
      <c r="J84" s="11"/>
      <c r="K84" s="12"/>
      <c r="L84" s="11"/>
    </row>
    <row r="85" spans="1:15" ht="21" customHeight="1" x14ac:dyDescent="0.45">
      <c r="A85" s="14"/>
      <c r="B85" s="15"/>
      <c r="C85" s="15"/>
      <c r="D85" s="16"/>
      <c r="E85" s="17"/>
      <c r="F85" s="16"/>
      <c r="G85" s="16"/>
      <c r="H85" s="16"/>
      <c r="I85" s="17"/>
      <c r="L85" s="13"/>
      <c r="M85" s="19" t="s">
        <v>77</v>
      </c>
    </row>
    <row r="86" spans="1:15" ht="21" customHeight="1" x14ac:dyDescent="0.45">
      <c r="F86" s="142" t="s">
        <v>1</v>
      </c>
      <c r="G86" s="142"/>
      <c r="H86" s="142"/>
      <c r="J86" s="142" t="s">
        <v>32</v>
      </c>
      <c r="K86" s="142"/>
      <c r="L86" s="142"/>
    </row>
    <row r="87" spans="1:15" s="23" customFormat="1" ht="21" customHeight="1" x14ac:dyDescent="0.45">
      <c r="A87" s="14"/>
      <c r="B87" s="21"/>
      <c r="C87" s="22"/>
      <c r="F87" s="24" t="str">
        <f>"31 มีนาคม"</f>
        <v>31 มีนาคม</v>
      </c>
      <c r="G87" s="24"/>
      <c r="H87" s="24" t="str">
        <f>"31 ธันวาคม"</f>
        <v>31 ธันวาคม</v>
      </c>
      <c r="I87" s="24"/>
      <c r="J87" s="24" t="str">
        <f>"31 มีนาคม"</f>
        <v>31 มีนาคม</v>
      </c>
      <c r="K87" s="24"/>
      <c r="L87" s="24" t="str">
        <f>"31 ธันวาคม"</f>
        <v>31 ธันวาคม</v>
      </c>
    </row>
    <row r="88" spans="1:15" s="26" customFormat="1" ht="21" customHeight="1" x14ac:dyDescent="0.45">
      <c r="A88" s="25"/>
      <c r="C88" s="27"/>
      <c r="D88" s="21" t="s">
        <v>2</v>
      </c>
      <c r="F88" s="28">
        <v>2569</v>
      </c>
      <c r="G88" s="29"/>
      <c r="H88" s="28">
        <v>2568</v>
      </c>
      <c r="I88" s="29"/>
      <c r="J88" s="28">
        <v>2569</v>
      </c>
      <c r="K88" s="29"/>
      <c r="L88" s="28">
        <v>2568</v>
      </c>
    </row>
    <row r="89" spans="1:15" s="26" customFormat="1" ht="21" customHeight="1" x14ac:dyDescent="0.45">
      <c r="A89" s="25"/>
      <c r="C89" s="27"/>
      <c r="D89" s="21"/>
      <c r="F89" s="30" t="s">
        <v>121</v>
      </c>
      <c r="G89" s="29"/>
      <c r="H89" s="30" t="s">
        <v>123</v>
      </c>
      <c r="I89" s="29"/>
      <c r="J89" s="30" t="s">
        <v>121</v>
      </c>
      <c r="K89" s="29"/>
      <c r="L89" s="30" t="s">
        <v>123</v>
      </c>
    </row>
    <row r="90" spans="1:15" s="26" customFormat="1" ht="21" customHeight="1" x14ac:dyDescent="0.45">
      <c r="A90" s="25"/>
      <c r="C90" s="27"/>
      <c r="D90" s="21"/>
      <c r="F90" s="30" t="s">
        <v>122</v>
      </c>
      <c r="G90" s="29"/>
      <c r="H90" s="30"/>
      <c r="I90" s="29"/>
      <c r="J90" s="30" t="s">
        <v>122</v>
      </c>
      <c r="K90" s="29"/>
      <c r="L90" s="30"/>
    </row>
    <row r="91" spans="1:15" ht="21" customHeight="1" x14ac:dyDescent="0.45">
      <c r="A91" s="36" t="s">
        <v>37</v>
      </c>
      <c r="B91" s="13"/>
      <c r="C91" s="32"/>
      <c r="D91" s="33"/>
      <c r="E91" s="34"/>
      <c r="F91" s="33"/>
      <c r="G91" s="33"/>
      <c r="H91" s="33"/>
      <c r="I91" s="35"/>
      <c r="J91" s="33"/>
      <c r="K91" s="34"/>
      <c r="L91" s="33"/>
      <c r="N91" s="4"/>
      <c r="O91" s="4"/>
    </row>
    <row r="92" spans="1:15" ht="21" customHeight="1" x14ac:dyDescent="0.45">
      <c r="A92" s="36" t="s">
        <v>10</v>
      </c>
      <c r="B92" s="13"/>
      <c r="N92" s="4"/>
      <c r="O92" s="4"/>
    </row>
    <row r="93" spans="1:15" ht="21" customHeight="1" x14ac:dyDescent="0.45">
      <c r="A93" s="13" t="s">
        <v>47</v>
      </c>
      <c r="B93" s="13"/>
      <c r="D93" s="10"/>
      <c r="N93" s="4"/>
      <c r="O93" s="4"/>
    </row>
    <row r="94" spans="1:15" ht="21" customHeight="1" x14ac:dyDescent="0.45">
      <c r="A94" s="13" t="s">
        <v>48</v>
      </c>
      <c r="B94" s="13"/>
      <c r="D94" s="13"/>
      <c r="E94" s="37"/>
      <c r="F94" s="37"/>
      <c r="G94" s="37"/>
      <c r="H94" s="37"/>
      <c r="I94" s="37"/>
      <c r="J94" s="37"/>
      <c r="K94" s="37"/>
      <c r="L94" s="37"/>
      <c r="N94" s="4"/>
      <c r="O94" s="4"/>
    </row>
    <row r="95" spans="1:15" ht="21" customHeight="1" thickBot="1" x14ac:dyDescent="0.5">
      <c r="A95" s="13" t="s">
        <v>257</v>
      </c>
      <c r="B95" s="13"/>
      <c r="D95" s="10"/>
      <c r="F95" s="58">
        <v>1006504</v>
      </c>
      <c r="G95" s="37"/>
      <c r="H95" s="58">
        <v>1006504</v>
      </c>
      <c r="I95" s="37"/>
      <c r="J95" s="58">
        <v>1006504</v>
      </c>
      <c r="K95" s="37"/>
      <c r="L95" s="58">
        <v>1006504</v>
      </c>
      <c r="N95" s="4"/>
      <c r="O95" s="4"/>
    </row>
    <row r="96" spans="1:15" ht="21" customHeight="1" thickTop="1" x14ac:dyDescent="0.45">
      <c r="A96" s="13" t="s">
        <v>49</v>
      </c>
      <c r="B96" s="13"/>
      <c r="D96" s="10"/>
      <c r="F96" s="37"/>
      <c r="G96" s="37"/>
      <c r="H96" s="37"/>
      <c r="I96" s="37"/>
      <c r="J96" s="37"/>
      <c r="K96" s="37"/>
      <c r="L96" s="37"/>
      <c r="N96" s="4"/>
      <c r="O96" s="4"/>
    </row>
    <row r="97" spans="1:15" ht="21" customHeight="1" x14ac:dyDescent="0.45">
      <c r="A97" s="13" t="s">
        <v>257</v>
      </c>
      <c r="B97" s="13"/>
      <c r="D97" s="10"/>
      <c r="F97" s="37">
        <f>Consolidated!D26</f>
        <v>1006504</v>
      </c>
      <c r="G97" s="37"/>
      <c r="H97" s="37">
        <f>Consolidated!D21</f>
        <v>1006504</v>
      </c>
      <c r="I97" s="37"/>
      <c r="J97" s="37">
        <f>'CE-separate'!F21</f>
        <v>1006504</v>
      </c>
      <c r="K97" s="37"/>
      <c r="L97" s="37">
        <f>'CE-separate'!F17</f>
        <v>1006504</v>
      </c>
      <c r="M97" s="37"/>
      <c r="N97" s="4"/>
      <c r="O97" s="4"/>
    </row>
    <row r="98" spans="1:15" ht="21" customHeight="1" x14ac:dyDescent="0.45">
      <c r="A98" s="13" t="s">
        <v>74</v>
      </c>
      <c r="B98" s="13"/>
      <c r="D98" s="59"/>
      <c r="F98" s="37">
        <f>Consolidated!F26</f>
        <v>243408</v>
      </c>
      <c r="G98" s="37"/>
      <c r="H98" s="37">
        <f>Consolidated!F21</f>
        <v>243408</v>
      </c>
      <c r="I98" s="37"/>
      <c r="J98" s="37">
        <f>'CE-separate'!H21</f>
        <v>243408</v>
      </c>
      <c r="K98" s="37"/>
      <c r="L98" s="37">
        <f>'CE-separate'!H17</f>
        <v>243408</v>
      </c>
      <c r="M98" s="37"/>
      <c r="N98" s="4"/>
      <c r="O98" s="4"/>
    </row>
    <row r="99" spans="1:15" ht="21" customHeight="1" x14ac:dyDescent="0.45">
      <c r="A99" s="13" t="s">
        <v>224</v>
      </c>
      <c r="B99" s="13"/>
      <c r="D99" s="59"/>
      <c r="F99" s="37">
        <f>Consolidated!H26</f>
        <v>2351572</v>
      </c>
      <c r="G99" s="37"/>
      <c r="H99" s="37">
        <f>Consolidated!H21</f>
        <v>2351572</v>
      </c>
      <c r="I99" s="37"/>
      <c r="J99" s="37">
        <v>0</v>
      </c>
      <c r="K99" s="37"/>
      <c r="L99" s="37">
        <v>0</v>
      </c>
      <c r="M99" s="37"/>
      <c r="N99" s="4"/>
      <c r="O99" s="4"/>
    </row>
    <row r="100" spans="1:15" ht="21" customHeight="1" x14ac:dyDescent="0.45">
      <c r="A100" s="13" t="s">
        <v>264</v>
      </c>
      <c r="B100" s="13"/>
      <c r="D100" s="10">
        <v>16</v>
      </c>
      <c r="F100" s="37">
        <f>Consolidated!J26</f>
        <v>-37472</v>
      </c>
      <c r="G100" s="37"/>
      <c r="H100" s="37">
        <f>Consolidated!J21</f>
        <v>-27418</v>
      </c>
      <c r="I100" s="37"/>
      <c r="J100" s="37">
        <f>'CE-separate'!J21</f>
        <v>-37472</v>
      </c>
      <c r="K100" s="37"/>
      <c r="L100" s="37">
        <f>'CE-separate'!J17</f>
        <v>-27418</v>
      </c>
      <c r="M100" s="37"/>
      <c r="N100" s="4"/>
      <c r="O100" s="4"/>
    </row>
    <row r="101" spans="1:15" ht="21" customHeight="1" x14ac:dyDescent="0.45">
      <c r="A101" s="13" t="s">
        <v>50</v>
      </c>
      <c r="B101" s="13"/>
      <c r="D101" s="10"/>
      <c r="F101" s="37"/>
      <c r="G101" s="37"/>
      <c r="H101" s="37"/>
      <c r="I101" s="37"/>
      <c r="J101" s="43"/>
      <c r="K101" s="43"/>
      <c r="L101" s="43"/>
      <c r="M101" s="43"/>
      <c r="N101" s="4"/>
      <c r="O101" s="4"/>
    </row>
    <row r="102" spans="1:15" ht="21" customHeight="1" x14ac:dyDescent="0.45">
      <c r="A102" s="13" t="s">
        <v>64</v>
      </c>
      <c r="B102" s="13"/>
      <c r="D102" s="10"/>
      <c r="F102" s="41">
        <f>Consolidated!L26</f>
        <v>134201</v>
      </c>
      <c r="G102" s="37"/>
      <c r="H102" s="41">
        <f>Consolidated!L21</f>
        <v>134201</v>
      </c>
      <c r="I102" s="37"/>
      <c r="J102" s="41">
        <f>'CE-separate'!L21</f>
        <v>134201</v>
      </c>
      <c r="K102" s="43"/>
      <c r="L102" s="41">
        <f>'CE-separate'!L17</f>
        <v>134201</v>
      </c>
      <c r="M102" s="43"/>
      <c r="N102" s="4"/>
      <c r="O102" s="4"/>
    </row>
    <row r="103" spans="1:15" ht="21" customHeight="1" x14ac:dyDescent="0.45">
      <c r="A103" s="13" t="s">
        <v>267</v>
      </c>
      <c r="B103" s="13"/>
      <c r="D103" s="10">
        <v>16</v>
      </c>
      <c r="F103" s="41">
        <f>Consolidated!N26</f>
        <v>37472</v>
      </c>
      <c r="G103" s="37"/>
      <c r="H103" s="41">
        <f>Consolidated!N21</f>
        <v>27418</v>
      </c>
      <c r="I103" s="37"/>
      <c r="J103" s="41">
        <f>'CE-separate'!N21</f>
        <v>37472</v>
      </c>
      <c r="K103" s="43"/>
      <c r="L103" s="41">
        <f>'CE-separate'!N17</f>
        <v>27418</v>
      </c>
      <c r="M103" s="43"/>
      <c r="N103" s="4"/>
      <c r="O103" s="4"/>
    </row>
    <row r="104" spans="1:15" ht="21" customHeight="1" x14ac:dyDescent="0.45">
      <c r="A104" s="13" t="s">
        <v>65</v>
      </c>
      <c r="B104" s="13"/>
      <c r="D104" s="10"/>
      <c r="F104" s="41">
        <f>Consolidated!P26</f>
        <v>1599176</v>
      </c>
      <c r="G104" s="37"/>
      <c r="H104" s="41">
        <f>Consolidated!P21</f>
        <v>1470275</v>
      </c>
      <c r="I104" s="37"/>
      <c r="J104" s="41">
        <f>'CE-separate'!P21</f>
        <v>1153495</v>
      </c>
      <c r="K104" s="37"/>
      <c r="L104" s="41">
        <f>'CE-separate'!P17</f>
        <v>1145412</v>
      </c>
      <c r="M104" s="37"/>
      <c r="N104" s="4"/>
      <c r="O104" s="4"/>
    </row>
    <row r="105" spans="1:15" ht="21" customHeight="1" x14ac:dyDescent="0.45">
      <c r="A105" s="13" t="s">
        <v>83</v>
      </c>
      <c r="B105" s="13"/>
      <c r="D105" s="10"/>
      <c r="F105" s="57">
        <f>Consolidated!X26</f>
        <v>187446</v>
      </c>
      <c r="G105" s="37"/>
      <c r="H105" s="57">
        <f>Consolidated!X21</f>
        <v>118732</v>
      </c>
      <c r="I105" s="37"/>
      <c r="J105" s="57">
        <f>'CE-separate'!R21</f>
        <v>193877</v>
      </c>
      <c r="K105" s="43"/>
      <c r="L105" s="57">
        <f>'CE-separate'!R17</f>
        <v>193877</v>
      </c>
      <c r="M105" s="43"/>
      <c r="N105" s="4"/>
      <c r="O105" s="4"/>
    </row>
    <row r="106" spans="1:15" ht="21" customHeight="1" x14ac:dyDescent="0.45">
      <c r="A106" s="13" t="s">
        <v>99</v>
      </c>
      <c r="B106" s="13"/>
      <c r="D106" s="10"/>
      <c r="F106" s="41">
        <f>SUM(F97:F105)</f>
        <v>5522307</v>
      </c>
      <c r="G106" s="37"/>
      <c r="H106" s="41">
        <f>SUM(H97:H105)</f>
        <v>5324692</v>
      </c>
      <c r="I106" s="37"/>
      <c r="J106" s="41">
        <f>SUM(J97:J105)</f>
        <v>2731485</v>
      </c>
      <c r="K106" s="37"/>
      <c r="L106" s="41">
        <f>SUM(L97:L105)</f>
        <v>2723402</v>
      </c>
      <c r="M106" s="37"/>
      <c r="N106" s="4"/>
      <c r="O106" s="4"/>
    </row>
    <row r="107" spans="1:15" ht="21" customHeight="1" x14ac:dyDescent="0.45">
      <c r="A107" s="13" t="s">
        <v>125</v>
      </c>
      <c r="B107" s="13"/>
      <c r="D107" s="13"/>
      <c r="F107" s="60">
        <f>Consolidated!AB26</f>
        <v>1697488</v>
      </c>
      <c r="G107" s="37"/>
      <c r="H107" s="60">
        <f>Consolidated!AB21</f>
        <v>1658756</v>
      </c>
      <c r="I107" s="37"/>
      <c r="J107" s="60">
        <v>0</v>
      </c>
      <c r="K107" s="37"/>
      <c r="L107" s="60">
        <v>0</v>
      </c>
      <c r="M107" s="37"/>
      <c r="N107" s="4"/>
      <c r="O107" s="4"/>
    </row>
    <row r="108" spans="1:15" ht="21" customHeight="1" x14ac:dyDescent="0.45">
      <c r="A108" s="36" t="s">
        <v>27</v>
      </c>
      <c r="B108" s="5"/>
      <c r="D108" s="13"/>
      <c r="F108" s="57">
        <f>SUM(F106:F107)</f>
        <v>7219795</v>
      </c>
      <c r="G108" s="37"/>
      <c r="H108" s="57">
        <f>SUM(H106:H107)</f>
        <v>6983448</v>
      </c>
      <c r="I108" s="37"/>
      <c r="J108" s="57">
        <f>SUM(J106:J107)</f>
        <v>2731485</v>
      </c>
      <c r="K108" s="37"/>
      <c r="L108" s="57">
        <f>SUM(L106:L107)</f>
        <v>2723402</v>
      </c>
      <c r="N108" s="4"/>
      <c r="O108" s="4"/>
    </row>
    <row r="109" spans="1:15" ht="21" customHeight="1" thickBot="1" x14ac:dyDescent="0.5">
      <c r="A109" s="36" t="s">
        <v>11</v>
      </c>
      <c r="B109" s="13"/>
      <c r="D109" s="13"/>
      <c r="F109" s="58">
        <f>SUM(F79,F108)</f>
        <v>17159347</v>
      </c>
      <c r="G109" s="61"/>
      <c r="H109" s="58">
        <f>SUM(H79,H108)</f>
        <v>17026744</v>
      </c>
      <c r="I109" s="37"/>
      <c r="J109" s="58">
        <f>SUM(J79,J108)</f>
        <v>6627594</v>
      </c>
      <c r="K109" s="37"/>
      <c r="L109" s="58">
        <f>SUM(L79,L108)</f>
        <v>6474893</v>
      </c>
      <c r="N109" s="4"/>
      <c r="O109" s="4"/>
    </row>
    <row r="110" spans="1:15" ht="21" customHeight="1" thickTop="1" x14ac:dyDescent="0.45">
      <c r="B110" s="13"/>
      <c r="D110" s="13"/>
      <c r="F110" s="37">
        <f>F109-F36</f>
        <v>0</v>
      </c>
      <c r="G110" s="37"/>
      <c r="H110" s="37">
        <f>H109-H36</f>
        <v>0</v>
      </c>
      <c r="I110" s="37"/>
      <c r="J110" s="37">
        <f>J109-J36</f>
        <v>0</v>
      </c>
      <c r="K110" s="37"/>
      <c r="L110" s="37">
        <f>L109-L36</f>
        <v>0</v>
      </c>
      <c r="M110" s="37"/>
      <c r="N110" s="37"/>
    </row>
    <row r="111" spans="1:15" ht="21" customHeight="1" x14ac:dyDescent="0.45">
      <c r="A111" s="13" t="s">
        <v>5</v>
      </c>
      <c r="D111" s="47"/>
      <c r="E111" s="47"/>
      <c r="F111" s="47"/>
      <c r="G111" s="47"/>
      <c r="H111" s="47"/>
      <c r="I111" s="47"/>
      <c r="J111" s="47"/>
      <c r="K111" s="47"/>
      <c r="L111" s="47"/>
    </row>
    <row r="112" spans="1:15" ht="21" customHeight="1" x14ac:dyDescent="0.45">
      <c r="D112" s="47"/>
      <c r="E112" s="47"/>
      <c r="F112" s="47"/>
      <c r="G112" s="47"/>
      <c r="H112" s="47"/>
      <c r="I112" s="47"/>
      <c r="J112" s="47"/>
      <c r="K112" s="47"/>
      <c r="L112" s="47"/>
    </row>
    <row r="113" spans="1:3" ht="21" customHeight="1" x14ac:dyDescent="0.45">
      <c r="A113" s="62"/>
      <c r="B113" s="62"/>
    </row>
    <row r="114" spans="1:3" ht="21" customHeight="1" x14ac:dyDescent="0.45">
      <c r="B114" s="13"/>
    </row>
    <row r="115" spans="1:3" ht="21" customHeight="1" x14ac:dyDescent="0.45">
      <c r="B115" s="13"/>
      <c r="C115" s="13" t="s">
        <v>12</v>
      </c>
    </row>
    <row r="116" spans="1:3" ht="21" customHeight="1" x14ac:dyDescent="0.45">
      <c r="A116" s="62"/>
      <c r="B116" s="62"/>
    </row>
  </sheetData>
  <mergeCells count="6">
    <mergeCell ref="F43:H43"/>
    <mergeCell ref="J43:L43"/>
    <mergeCell ref="F86:H86"/>
    <mergeCell ref="J86:L86"/>
    <mergeCell ref="J5:L5"/>
    <mergeCell ref="F5:H5"/>
  </mergeCells>
  <printOptions horizontalCentered="1"/>
  <pageMargins left="0.82677165354330695" right="0.196850393700787" top="0.55118110236220497" bottom="0.196850393700787" header="0.196850393700787" footer="0.196850393700787"/>
  <pageSetup paperSize="9" scale="85" orientation="portrait" r:id="rId1"/>
  <rowBreaks count="2" manualBreakCount="2">
    <brk id="38" max="12" man="1"/>
    <brk id="8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BF58-651F-4431-A24B-6F81A1BC0918}">
  <dimension ref="A1:S68"/>
  <sheetViews>
    <sheetView showGridLines="0" view="pageBreakPreview" zoomScale="72" zoomScaleNormal="90" zoomScaleSheetLayoutView="72" workbookViewId="0">
      <selection activeCell="F113" sqref="F113"/>
    </sheetView>
  </sheetViews>
  <sheetFormatPr defaultColWidth="10.7109375" defaultRowHeight="21" x14ac:dyDescent="0.45"/>
  <cols>
    <col min="1" max="1" width="31.85546875" style="13" customWidth="1"/>
    <col min="2" max="2" width="18.7109375" style="13" customWidth="1"/>
    <col min="3" max="3" width="6.5703125" style="10" customWidth="1"/>
    <col min="4" max="4" width="1.42578125" style="10" customWidth="1"/>
    <col min="5" max="5" width="12.28515625" style="18" customWidth="1"/>
    <col min="6" max="6" width="0.7109375" style="13" customWidth="1"/>
    <col min="7" max="7" width="12.28515625" style="18" customWidth="1"/>
    <col min="8" max="8" width="1" style="13" customWidth="1"/>
    <col min="9" max="9" width="12.28515625" style="18" customWidth="1"/>
    <col min="10" max="10" width="0.7109375" style="13" customWidth="1"/>
    <col min="11" max="11" width="12.28515625" style="18" customWidth="1"/>
    <col min="12" max="12" width="0.7109375" style="64" customWidth="1"/>
    <col min="13" max="16384" width="10.7109375" style="13"/>
  </cols>
  <sheetData>
    <row r="1" spans="1:14" x14ac:dyDescent="0.45">
      <c r="A1" s="63"/>
      <c r="K1" s="19" t="s">
        <v>76</v>
      </c>
    </row>
    <row r="2" spans="1:14" x14ac:dyDescent="0.45">
      <c r="A2" s="9" t="s">
        <v>0</v>
      </c>
      <c r="B2" s="50"/>
      <c r="C2" s="51"/>
      <c r="D2" s="51"/>
      <c r="E2" s="52"/>
      <c r="F2" s="50"/>
      <c r="G2" s="52"/>
      <c r="H2" s="50"/>
      <c r="I2" s="52"/>
      <c r="J2" s="50"/>
      <c r="K2" s="52"/>
    </row>
    <row r="3" spans="1:14" x14ac:dyDescent="0.45">
      <c r="A3" s="9" t="s">
        <v>137</v>
      </c>
      <c r="B3" s="50"/>
      <c r="C3" s="51"/>
      <c r="D3" s="51"/>
      <c r="E3" s="52"/>
      <c r="F3" s="50"/>
      <c r="G3" s="52"/>
      <c r="H3" s="50"/>
      <c r="I3" s="52"/>
      <c r="J3" s="50"/>
      <c r="K3" s="52"/>
    </row>
    <row r="4" spans="1:14" x14ac:dyDescent="0.45">
      <c r="A4" s="25" t="s">
        <v>260</v>
      </c>
      <c r="B4" s="50"/>
      <c r="C4" s="51"/>
      <c r="D4" s="51"/>
      <c r="E4" s="52"/>
      <c r="F4" s="50"/>
      <c r="G4" s="52"/>
      <c r="H4" s="50"/>
      <c r="I4" s="52"/>
      <c r="J4" s="50"/>
      <c r="K4" s="52"/>
    </row>
    <row r="5" spans="1:14" x14ac:dyDescent="0.45">
      <c r="A5" s="50"/>
      <c r="B5" s="50"/>
      <c r="C5" s="51"/>
      <c r="D5" s="51"/>
      <c r="I5" s="64"/>
      <c r="K5" s="19" t="s">
        <v>218</v>
      </c>
      <c r="L5" s="19"/>
    </row>
    <row r="6" spans="1:14" x14ac:dyDescent="0.45">
      <c r="E6" s="65"/>
      <c r="F6" s="20" t="s">
        <v>1</v>
      </c>
      <c r="G6" s="65"/>
      <c r="H6" s="12"/>
      <c r="I6" s="65"/>
      <c r="J6" s="20" t="s">
        <v>32</v>
      </c>
      <c r="K6" s="65"/>
    </row>
    <row r="7" spans="1:14" x14ac:dyDescent="0.45">
      <c r="C7" s="32" t="s">
        <v>2</v>
      </c>
      <c r="D7" s="66"/>
      <c r="E7" s="67" t="s">
        <v>261</v>
      </c>
      <c r="F7" s="34"/>
      <c r="G7" s="34">
        <v>2568</v>
      </c>
      <c r="H7" s="35"/>
      <c r="I7" s="67" t="s">
        <v>261</v>
      </c>
      <c r="J7" s="34"/>
      <c r="K7" s="34">
        <v>2568</v>
      </c>
    </row>
    <row r="8" spans="1:14" x14ac:dyDescent="0.45">
      <c r="A8" s="36" t="s">
        <v>51</v>
      </c>
      <c r="E8" s="123"/>
      <c r="G8" s="123"/>
      <c r="I8" s="11"/>
      <c r="K8" s="11"/>
    </row>
    <row r="9" spans="1:14" x14ac:dyDescent="0.45">
      <c r="A9" s="13" t="s">
        <v>145</v>
      </c>
      <c r="E9" s="123">
        <v>15069</v>
      </c>
      <c r="G9" s="123">
        <v>20926</v>
      </c>
      <c r="I9" s="41">
        <v>0</v>
      </c>
      <c r="J9" s="37"/>
      <c r="K9" s="41">
        <v>0</v>
      </c>
    </row>
    <row r="10" spans="1:14" x14ac:dyDescent="0.45">
      <c r="A10" s="13" t="s">
        <v>146</v>
      </c>
      <c r="E10" s="123">
        <v>1278200</v>
      </c>
      <c r="G10" s="123">
        <v>1277553</v>
      </c>
      <c r="I10" s="41">
        <v>0</v>
      </c>
      <c r="J10" s="37"/>
      <c r="K10" s="41">
        <v>0</v>
      </c>
    </row>
    <row r="11" spans="1:14" x14ac:dyDescent="0.45">
      <c r="A11" s="13" t="s">
        <v>147</v>
      </c>
      <c r="E11" s="123">
        <v>1532481</v>
      </c>
      <c r="G11" s="123">
        <v>1571147</v>
      </c>
      <c r="I11" s="123">
        <v>259009</v>
      </c>
      <c r="J11" s="37"/>
      <c r="K11" s="41">
        <v>258426</v>
      </c>
    </row>
    <row r="12" spans="1:14" x14ac:dyDescent="0.45">
      <c r="A12" s="13" t="s">
        <v>38</v>
      </c>
      <c r="C12" s="2"/>
      <c r="E12" s="48">
        <v>17215</v>
      </c>
      <c r="F12" s="37"/>
      <c r="G12" s="48">
        <v>26907</v>
      </c>
      <c r="H12" s="37"/>
      <c r="I12" s="48">
        <v>119629</v>
      </c>
      <c r="J12" s="37"/>
      <c r="K12" s="48">
        <v>54730</v>
      </c>
      <c r="N12" s="41"/>
    </row>
    <row r="13" spans="1:14" x14ac:dyDescent="0.45">
      <c r="A13" s="36" t="s">
        <v>52</v>
      </c>
      <c r="E13" s="57">
        <f>SUM(E9:E12)</f>
        <v>2842965</v>
      </c>
      <c r="F13" s="37"/>
      <c r="G13" s="57">
        <f>SUM(G9:G12)</f>
        <v>2896533</v>
      </c>
      <c r="H13" s="37"/>
      <c r="I13" s="57">
        <f>SUM(I9:I12)</f>
        <v>378638</v>
      </c>
      <c r="J13" s="37"/>
      <c r="K13" s="57">
        <f>SUM(K9:K12)</f>
        <v>313156</v>
      </c>
      <c r="N13" s="37"/>
    </row>
    <row r="14" spans="1:14" x14ac:dyDescent="0.45">
      <c r="A14" s="36" t="s">
        <v>53</v>
      </c>
      <c r="E14" s="124"/>
      <c r="G14" s="124"/>
      <c r="I14" s="124"/>
      <c r="N14" s="83"/>
    </row>
    <row r="15" spans="1:14" x14ac:dyDescent="0.45">
      <c r="A15" s="13" t="s">
        <v>133</v>
      </c>
      <c r="E15" s="37">
        <v>11922</v>
      </c>
      <c r="G15" s="37">
        <v>17752</v>
      </c>
      <c r="I15" s="37">
        <v>0</v>
      </c>
      <c r="J15" s="37"/>
      <c r="K15" s="37">
        <v>0</v>
      </c>
      <c r="N15" s="83"/>
    </row>
    <row r="16" spans="1:14" x14ac:dyDescent="0.45">
      <c r="A16" s="13" t="s">
        <v>148</v>
      </c>
      <c r="E16" s="37">
        <v>1095352</v>
      </c>
      <c r="G16" s="37">
        <v>1085168</v>
      </c>
      <c r="I16" s="37">
        <v>0</v>
      </c>
      <c r="J16" s="37"/>
      <c r="K16" s="37">
        <v>0</v>
      </c>
      <c r="N16" s="83"/>
    </row>
    <row r="17" spans="1:14" x14ac:dyDescent="0.45">
      <c r="A17" s="13" t="s">
        <v>149</v>
      </c>
      <c r="E17" s="37">
        <v>1113296</v>
      </c>
      <c r="G17" s="37">
        <v>1130883</v>
      </c>
      <c r="I17" s="37">
        <v>224392</v>
      </c>
      <c r="J17" s="37"/>
      <c r="K17" s="37">
        <v>218093</v>
      </c>
      <c r="N17" s="83"/>
    </row>
    <row r="18" spans="1:14" x14ac:dyDescent="0.45">
      <c r="A18" s="13" t="s">
        <v>154</v>
      </c>
      <c r="E18" s="37">
        <v>44307</v>
      </c>
      <c r="F18" s="37"/>
      <c r="G18" s="37">
        <v>46936</v>
      </c>
      <c r="H18" s="37"/>
      <c r="I18" s="37">
        <v>399</v>
      </c>
      <c r="J18" s="37"/>
      <c r="K18" s="37">
        <v>592</v>
      </c>
      <c r="N18" s="43"/>
    </row>
    <row r="19" spans="1:14" x14ac:dyDescent="0.45">
      <c r="A19" s="13" t="s">
        <v>60</v>
      </c>
      <c r="E19" s="37">
        <v>223997</v>
      </c>
      <c r="F19" s="37"/>
      <c r="G19" s="37">
        <v>235901</v>
      </c>
      <c r="H19" s="37"/>
      <c r="I19" s="37">
        <v>73052</v>
      </c>
      <c r="J19" s="37"/>
      <c r="K19" s="37">
        <v>83981</v>
      </c>
      <c r="N19" s="37"/>
    </row>
    <row r="20" spans="1:14" x14ac:dyDescent="0.45">
      <c r="A20" s="13" t="s">
        <v>73</v>
      </c>
      <c r="C20" s="59"/>
      <c r="E20" s="48">
        <v>57000</v>
      </c>
      <c r="F20" s="41"/>
      <c r="G20" s="48">
        <v>134950</v>
      </c>
      <c r="H20" s="41"/>
      <c r="I20" s="48">
        <v>22411</v>
      </c>
      <c r="J20" s="41"/>
      <c r="K20" s="48">
        <v>111568</v>
      </c>
      <c r="N20" s="41"/>
    </row>
    <row r="21" spans="1:14" x14ac:dyDescent="0.45">
      <c r="A21" s="36" t="s">
        <v>54</v>
      </c>
      <c r="E21" s="57">
        <f>SUM(E15:E20)</f>
        <v>2545874</v>
      </c>
      <c r="F21" s="37"/>
      <c r="G21" s="57">
        <f>SUM(G15:G20)</f>
        <v>2651590</v>
      </c>
      <c r="H21" s="37"/>
      <c r="I21" s="57">
        <f>SUM(I15:I20)</f>
        <v>320254</v>
      </c>
      <c r="J21" s="37"/>
      <c r="K21" s="57">
        <f>SUM(K15:K20)</f>
        <v>414234</v>
      </c>
      <c r="N21" s="37"/>
    </row>
    <row r="22" spans="1:14" x14ac:dyDescent="0.45">
      <c r="A22" s="9" t="s">
        <v>165</v>
      </c>
      <c r="B22" s="31"/>
      <c r="E22" s="37">
        <f>E13-E21</f>
        <v>297091</v>
      </c>
      <c r="F22" s="37"/>
      <c r="G22" s="37">
        <f>G13-G21</f>
        <v>244943</v>
      </c>
      <c r="H22" s="37"/>
      <c r="I22" s="37">
        <f>I13-I21</f>
        <v>58384</v>
      </c>
      <c r="J22" s="37"/>
      <c r="K22" s="37">
        <f>K13-K21</f>
        <v>-101078</v>
      </c>
      <c r="N22" s="37"/>
    </row>
    <row r="23" spans="1:14" x14ac:dyDescent="0.45">
      <c r="A23" s="31" t="s">
        <v>167</v>
      </c>
      <c r="B23" s="31"/>
      <c r="E23" s="37">
        <v>9783</v>
      </c>
      <c r="F23" s="37"/>
      <c r="G23" s="37">
        <v>10325</v>
      </c>
      <c r="H23" s="37"/>
      <c r="I23" s="37">
        <v>3324</v>
      </c>
      <c r="J23" s="37"/>
      <c r="K23" s="37">
        <v>3463</v>
      </c>
      <c r="N23" s="37"/>
    </row>
    <row r="24" spans="1:14" x14ac:dyDescent="0.45">
      <c r="A24" s="31" t="s">
        <v>161</v>
      </c>
      <c r="B24" s="31"/>
      <c r="E24" s="37">
        <v>-64663</v>
      </c>
      <c r="F24" s="37"/>
      <c r="G24" s="37">
        <v>-71249</v>
      </c>
      <c r="H24" s="37"/>
      <c r="I24" s="37">
        <v>-38987</v>
      </c>
      <c r="J24" s="37"/>
      <c r="K24" s="37">
        <v>-40137</v>
      </c>
      <c r="N24" s="37"/>
    </row>
    <row r="25" spans="1:14" x14ac:dyDescent="0.45">
      <c r="A25" s="31" t="s">
        <v>180</v>
      </c>
      <c r="B25" s="31"/>
      <c r="E25" s="57">
        <v>423</v>
      </c>
      <c r="F25" s="37"/>
      <c r="G25" s="57">
        <v>-1008</v>
      </c>
      <c r="H25" s="37"/>
      <c r="I25" s="57">
        <v>-3043</v>
      </c>
      <c r="J25" s="37"/>
      <c r="K25" s="57">
        <v>-15300</v>
      </c>
      <c r="N25" s="37"/>
    </row>
    <row r="26" spans="1:14" x14ac:dyDescent="0.45">
      <c r="A26" s="36" t="s">
        <v>200</v>
      </c>
      <c r="C26" s="59"/>
      <c r="E26" s="37">
        <f>SUM(E22:E25)</f>
        <v>242634</v>
      </c>
      <c r="F26" s="37"/>
      <c r="G26" s="37">
        <f>SUM(G22:G25)</f>
        <v>183011</v>
      </c>
      <c r="H26" s="37"/>
      <c r="I26" s="37">
        <f>SUM(I22:I25)</f>
        <v>19678</v>
      </c>
      <c r="J26" s="37"/>
      <c r="K26" s="37">
        <f>SUM(K22:K25)</f>
        <v>-153052</v>
      </c>
      <c r="N26" s="37"/>
    </row>
    <row r="27" spans="1:14" x14ac:dyDescent="0.45">
      <c r="A27" s="13" t="s">
        <v>195</v>
      </c>
      <c r="C27" s="10">
        <v>17</v>
      </c>
      <c r="E27" s="57">
        <v>-65277</v>
      </c>
      <c r="F27" s="37"/>
      <c r="G27" s="57">
        <v>-65748</v>
      </c>
      <c r="H27" s="37"/>
      <c r="I27" s="57">
        <v>-1541</v>
      </c>
      <c r="J27" s="37"/>
      <c r="K27" s="48">
        <v>-901</v>
      </c>
      <c r="N27" s="41"/>
    </row>
    <row r="28" spans="1:14" ht="21.75" thickBot="1" x14ac:dyDescent="0.5">
      <c r="A28" s="36" t="s">
        <v>202</v>
      </c>
      <c r="E28" s="125">
        <f>SUM(E26:E27)</f>
        <v>177357</v>
      </c>
      <c r="F28" s="37"/>
      <c r="G28" s="125">
        <f>SUM(G26:G27)</f>
        <v>117263</v>
      </c>
      <c r="H28" s="37"/>
      <c r="I28" s="125">
        <f>SUM(I26:I27)</f>
        <v>18137</v>
      </c>
      <c r="J28" s="37"/>
      <c r="K28" s="125">
        <f>SUM(K26:K27)</f>
        <v>-153953</v>
      </c>
      <c r="N28" s="37"/>
    </row>
    <row r="29" spans="1:14" ht="21.75" thickTop="1" x14ac:dyDescent="0.45">
      <c r="E29" s="13"/>
      <c r="G29" s="13"/>
      <c r="I29" s="13"/>
      <c r="K29" s="13"/>
    </row>
    <row r="30" spans="1:14" s="89" customFormat="1" x14ac:dyDescent="0.45">
      <c r="A30" s="91" t="s">
        <v>204</v>
      </c>
      <c r="C30" s="126"/>
      <c r="E30" s="127"/>
      <c r="G30" s="127"/>
      <c r="I30" s="127"/>
      <c r="J30" s="127"/>
      <c r="K30" s="127"/>
    </row>
    <row r="31" spans="1:14" s="89" customFormat="1" ht="21.75" thickBot="1" x14ac:dyDescent="0.5">
      <c r="A31" s="83" t="s">
        <v>91</v>
      </c>
      <c r="C31" s="126"/>
      <c r="E31" s="127">
        <f>SUM(E33-E32)</f>
        <v>138955</v>
      </c>
      <c r="G31" s="127">
        <f>SUM(G33-G32)</f>
        <v>55674</v>
      </c>
      <c r="I31" s="128">
        <f>I28</f>
        <v>18137</v>
      </c>
      <c r="J31" s="127"/>
      <c r="K31" s="128">
        <f>K28</f>
        <v>-153953</v>
      </c>
    </row>
    <row r="32" spans="1:14" s="89" customFormat="1" ht="21.75" thickTop="1" x14ac:dyDescent="0.45">
      <c r="A32" s="83" t="s">
        <v>84</v>
      </c>
      <c r="C32" s="126"/>
      <c r="E32" s="127">
        <v>38402</v>
      </c>
      <c r="G32" s="127">
        <v>61589</v>
      </c>
      <c r="I32" s="127"/>
      <c r="J32" s="127"/>
      <c r="K32" s="127"/>
    </row>
    <row r="33" spans="1:12" s="89" customFormat="1" ht="21.75" thickBot="1" x14ac:dyDescent="0.5">
      <c r="A33" s="83"/>
      <c r="C33" s="83"/>
      <c r="E33" s="129">
        <f>SUM(E28)</f>
        <v>177357</v>
      </c>
      <c r="F33" s="95"/>
      <c r="G33" s="129">
        <f>SUM(G28)</f>
        <v>117263</v>
      </c>
      <c r="H33" s="95"/>
      <c r="I33" s="95"/>
      <c r="J33" s="95"/>
      <c r="K33" s="95"/>
    </row>
    <row r="34" spans="1:12" s="89" customFormat="1" ht="21.75" thickTop="1" x14ac:dyDescent="0.45">
      <c r="A34" s="83"/>
      <c r="C34" s="83"/>
      <c r="E34" s="95"/>
      <c r="F34" s="95"/>
      <c r="G34" s="95"/>
      <c r="H34" s="95"/>
      <c r="I34" s="95"/>
      <c r="J34" s="95"/>
      <c r="K34" s="95"/>
    </row>
    <row r="35" spans="1:12" s="89" customFormat="1" x14ac:dyDescent="0.45">
      <c r="A35" s="91" t="s">
        <v>141</v>
      </c>
      <c r="B35" s="130"/>
      <c r="C35" s="126">
        <v>18</v>
      </c>
      <c r="E35" s="127"/>
      <c r="G35" s="127"/>
      <c r="H35" s="127"/>
      <c r="I35" s="127"/>
      <c r="J35" s="127"/>
      <c r="K35" s="127"/>
    </row>
    <row r="36" spans="1:12" s="89" customFormat="1" ht="21.75" thickBot="1" x14ac:dyDescent="0.5">
      <c r="A36" s="13" t="s">
        <v>201</v>
      </c>
      <c r="B36" s="131"/>
      <c r="C36" s="126"/>
      <c r="E36" s="139">
        <f>E31/E38</f>
        <v>0.13897320548991918</v>
      </c>
      <c r="F36" s="140"/>
      <c r="G36" s="139">
        <f>G31/G38</f>
        <v>5.5314236207705085E-2</v>
      </c>
      <c r="H36" s="140"/>
      <c r="I36" s="139">
        <f>I31/I38</f>
        <v>1.8139376258289836E-2</v>
      </c>
      <c r="J36" s="141"/>
      <c r="K36" s="139">
        <f>K31/K38</f>
        <v>-0.15295816012653701</v>
      </c>
    </row>
    <row r="37" spans="1:12" ht="21.75" thickTop="1" x14ac:dyDescent="0.45">
      <c r="E37" s="13"/>
      <c r="G37" s="13"/>
      <c r="I37" s="13"/>
      <c r="K37" s="13"/>
    </row>
    <row r="38" spans="1:12" ht="21.75" thickBot="1" x14ac:dyDescent="0.5">
      <c r="A38" s="13" t="s">
        <v>142</v>
      </c>
      <c r="E38" s="132">
        <v>999869</v>
      </c>
      <c r="G38" s="132">
        <v>1006504</v>
      </c>
      <c r="I38" s="132">
        <v>999869</v>
      </c>
      <c r="K38" s="132">
        <v>1006504</v>
      </c>
    </row>
    <row r="39" spans="1:12" ht="21.75" thickTop="1" x14ac:dyDescent="0.45">
      <c r="E39" s="13"/>
      <c r="G39" s="13"/>
      <c r="I39" s="13"/>
      <c r="K39" s="13"/>
    </row>
    <row r="40" spans="1:12" x14ac:dyDescent="0.45">
      <c r="A40" s="13" t="s">
        <v>39</v>
      </c>
    </row>
    <row r="41" spans="1:12" x14ac:dyDescent="0.45">
      <c r="A41" s="63"/>
      <c r="K41" s="19" t="s">
        <v>76</v>
      </c>
    </row>
    <row r="42" spans="1:12" x14ac:dyDescent="0.45">
      <c r="A42" s="9" t="s">
        <v>0</v>
      </c>
      <c r="B42" s="50"/>
      <c r="C42" s="51"/>
      <c r="D42" s="51"/>
      <c r="E42" s="52"/>
      <c r="F42" s="50"/>
      <c r="G42" s="52"/>
      <c r="H42" s="50"/>
      <c r="I42" s="52"/>
      <c r="J42" s="50"/>
      <c r="K42" s="52"/>
    </row>
    <row r="43" spans="1:12" x14ac:dyDescent="0.45">
      <c r="A43" s="9" t="s">
        <v>138</v>
      </c>
      <c r="B43" s="50"/>
      <c r="C43" s="51"/>
      <c r="D43" s="51"/>
      <c r="E43" s="52"/>
      <c r="F43" s="50"/>
      <c r="G43" s="52"/>
      <c r="H43" s="50"/>
      <c r="I43" s="52"/>
      <c r="J43" s="50"/>
      <c r="K43" s="52"/>
    </row>
    <row r="44" spans="1:12" x14ac:dyDescent="0.45">
      <c r="A44" s="25" t="s">
        <v>260</v>
      </c>
      <c r="B44" s="50"/>
      <c r="C44" s="51"/>
      <c r="D44" s="51"/>
      <c r="E44" s="52"/>
      <c r="F44" s="50"/>
      <c r="G44" s="52"/>
      <c r="H44" s="50"/>
      <c r="I44" s="52"/>
      <c r="J44" s="50"/>
      <c r="K44" s="52"/>
    </row>
    <row r="45" spans="1:12" x14ac:dyDescent="0.45">
      <c r="A45" s="50"/>
      <c r="B45" s="50"/>
      <c r="C45" s="51"/>
      <c r="D45" s="51"/>
      <c r="I45" s="64"/>
      <c r="K45" s="19" t="s">
        <v>77</v>
      </c>
      <c r="L45" s="19"/>
    </row>
    <row r="46" spans="1:12" x14ac:dyDescent="0.45">
      <c r="E46" s="65"/>
      <c r="F46" s="20" t="s">
        <v>1</v>
      </c>
      <c r="G46" s="65"/>
      <c r="H46" s="12"/>
      <c r="I46" s="65"/>
      <c r="J46" s="20" t="s">
        <v>32</v>
      </c>
      <c r="K46" s="65"/>
    </row>
    <row r="47" spans="1:12" x14ac:dyDescent="0.45">
      <c r="C47" s="32"/>
      <c r="D47" s="66"/>
      <c r="E47" s="67" t="s">
        <v>261</v>
      </c>
      <c r="F47" s="34"/>
      <c r="G47" s="34">
        <v>2568</v>
      </c>
      <c r="H47" s="35"/>
      <c r="I47" s="67" t="s">
        <v>261</v>
      </c>
      <c r="J47" s="34"/>
      <c r="K47" s="34">
        <v>2568</v>
      </c>
    </row>
    <row r="48" spans="1:12" x14ac:dyDescent="0.45">
      <c r="C48" s="32"/>
      <c r="D48" s="66"/>
      <c r="E48" s="67"/>
      <c r="F48" s="34"/>
      <c r="G48" s="30"/>
      <c r="H48" s="35"/>
      <c r="I48" s="67"/>
      <c r="J48" s="34"/>
      <c r="K48" s="34"/>
    </row>
    <row r="49" spans="1:19" x14ac:dyDescent="0.45">
      <c r="A49" s="36" t="s">
        <v>202</v>
      </c>
      <c r="C49" s="32"/>
      <c r="D49" s="66"/>
      <c r="E49" s="60">
        <f>E28</f>
        <v>177357</v>
      </c>
      <c r="F49" s="33"/>
      <c r="G49" s="60">
        <f>G28</f>
        <v>117263</v>
      </c>
      <c r="H49" s="133"/>
      <c r="I49" s="60">
        <f>I28</f>
        <v>18137</v>
      </c>
      <c r="J49" s="33"/>
      <c r="K49" s="60">
        <f>K28</f>
        <v>-153953</v>
      </c>
    </row>
    <row r="50" spans="1:19" x14ac:dyDescent="0.45">
      <c r="A50" s="36"/>
      <c r="C50" s="32"/>
      <c r="D50" s="66"/>
      <c r="E50" s="43"/>
      <c r="F50" s="33"/>
      <c r="G50" s="43"/>
      <c r="H50" s="133"/>
      <c r="I50" s="43"/>
      <c r="J50" s="33"/>
      <c r="K50" s="43"/>
    </row>
    <row r="51" spans="1:19" x14ac:dyDescent="0.45">
      <c r="A51" s="36" t="s">
        <v>100</v>
      </c>
      <c r="C51" s="32"/>
      <c r="D51" s="66"/>
      <c r="E51" s="43"/>
      <c r="F51" s="33"/>
      <c r="G51" s="43"/>
      <c r="H51" s="133"/>
      <c r="I51" s="43"/>
      <c r="J51" s="33"/>
      <c r="K51" s="43"/>
    </row>
    <row r="52" spans="1:19" x14ac:dyDescent="0.45">
      <c r="A52" s="134" t="s">
        <v>151</v>
      </c>
      <c r="C52" s="32"/>
      <c r="D52" s="66"/>
      <c r="E52" s="43"/>
      <c r="F52" s="33"/>
      <c r="G52" s="43"/>
      <c r="H52" s="133"/>
      <c r="I52" s="43"/>
      <c r="J52" s="33"/>
      <c r="K52" s="43"/>
    </row>
    <row r="53" spans="1:19" x14ac:dyDescent="0.45">
      <c r="A53" s="13" t="s">
        <v>109</v>
      </c>
      <c r="C53" s="32"/>
      <c r="D53" s="66"/>
      <c r="E53" s="43"/>
      <c r="F53" s="33"/>
      <c r="G53" s="43"/>
      <c r="H53" s="133"/>
      <c r="I53" s="43"/>
      <c r="J53" s="33"/>
      <c r="K53" s="43"/>
    </row>
    <row r="54" spans="1:19" x14ac:dyDescent="0.45">
      <c r="A54" s="13" t="s">
        <v>136</v>
      </c>
      <c r="E54" s="43">
        <v>69044</v>
      </c>
      <c r="F54" s="37"/>
      <c r="G54" s="43">
        <v>-3148</v>
      </c>
      <c r="H54" s="37"/>
      <c r="I54" s="43">
        <v>0</v>
      </c>
      <c r="J54" s="37"/>
      <c r="K54" s="43">
        <v>0</v>
      </c>
    </row>
    <row r="55" spans="1:19" x14ac:dyDescent="0.45">
      <c r="E55" s="135">
        <f>SUM(E54:E54)</f>
        <v>69044</v>
      </c>
      <c r="F55" s="37"/>
      <c r="G55" s="135">
        <f>SUM(G54:G54)</f>
        <v>-3148</v>
      </c>
      <c r="H55" s="37"/>
      <c r="I55" s="135">
        <f>SUM(I54:I54)</f>
        <v>0</v>
      </c>
      <c r="J55" s="43"/>
      <c r="K55" s="135">
        <f>SUM(K54:K54)</f>
        <v>0</v>
      </c>
    </row>
    <row r="56" spans="1:19" s="64" customFormat="1" x14ac:dyDescent="0.45">
      <c r="A56" s="136" t="s">
        <v>152</v>
      </c>
      <c r="B56" s="13"/>
      <c r="C56" s="10"/>
      <c r="D56" s="10"/>
      <c r="E56" s="37"/>
      <c r="F56" s="37"/>
      <c r="G56" s="37"/>
      <c r="H56" s="37"/>
      <c r="I56" s="37"/>
      <c r="J56" s="43"/>
      <c r="K56" s="37"/>
      <c r="M56" s="13"/>
      <c r="N56" s="13"/>
      <c r="O56" s="13"/>
      <c r="P56" s="13"/>
      <c r="Q56" s="13"/>
      <c r="R56" s="13"/>
      <c r="S56" s="13"/>
    </row>
    <row r="57" spans="1:19" s="124" customFormat="1" x14ac:dyDescent="0.45">
      <c r="A57" s="136" t="s">
        <v>153</v>
      </c>
      <c r="B57" s="137"/>
      <c r="C57" s="66"/>
      <c r="D57" s="66"/>
      <c r="E57" s="80">
        <f>E55</f>
        <v>69044</v>
      </c>
      <c r="F57" s="91"/>
      <c r="G57" s="80">
        <f>G55</f>
        <v>-3148</v>
      </c>
      <c r="H57" s="82"/>
      <c r="I57" s="80">
        <f>I55</f>
        <v>0</v>
      </c>
      <c r="J57" s="82"/>
      <c r="K57" s="80">
        <f>K55</f>
        <v>0</v>
      </c>
      <c r="M57" s="137"/>
      <c r="N57" s="137"/>
      <c r="O57" s="137"/>
      <c r="P57" s="137"/>
      <c r="Q57" s="137"/>
      <c r="R57" s="137"/>
      <c r="S57" s="137"/>
    </row>
    <row r="58" spans="1:19" s="91" customFormat="1" x14ac:dyDescent="0.45">
      <c r="A58" s="136"/>
      <c r="C58" s="126"/>
      <c r="E58" s="70"/>
      <c r="F58" s="70"/>
      <c r="G58" s="70"/>
      <c r="H58" s="82"/>
      <c r="I58" s="70"/>
      <c r="J58" s="82"/>
      <c r="K58" s="70"/>
      <c r="L58" s="82"/>
      <c r="M58" s="70"/>
      <c r="N58" s="82"/>
      <c r="O58" s="70"/>
      <c r="P58" s="82"/>
      <c r="Q58" s="82"/>
      <c r="R58" s="82"/>
    </row>
    <row r="59" spans="1:19" x14ac:dyDescent="0.45">
      <c r="A59" s="36" t="s">
        <v>164</v>
      </c>
      <c r="E59" s="57">
        <f>E57</f>
        <v>69044</v>
      </c>
      <c r="F59" s="37"/>
      <c r="G59" s="57">
        <f>G57</f>
        <v>-3148</v>
      </c>
      <c r="H59" s="37"/>
      <c r="I59" s="57">
        <f>I57</f>
        <v>0</v>
      </c>
      <c r="J59" s="43"/>
      <c r="K59" s="57">
        <f>K57</f>
        <v>0</v>
      </c>
    </row>
    <row r="60" spans="1:19" x14ac:dyDescent="0.45">
      <c r="E60" s="13"/>
      <c r="F60" s="37"/>
      <c r="G60" s="13"/>
      <c r="H60" s="37"/>
      <c r="I60" s="13"/>
      <c r="J60" s="43"/>
      <c r="K60" s="13"/>
    </row>
    <row r="61" spans="1:19" ht="21.75" thickBot="1" x14ac:dyDescent="0.5">
      <c r="A61" s="36" t="s">
        <v>85</v>
      </c>
      <c r="E61" s="58">
        <f>E59+E49</f>
        <v>246401</v>
      </c>
      <c r="F61" s="37"/>
      <c r="G61" s="58">
        <f>G59+G49</f>
        <v>114115</v>
      </c>
      <c r="H61" s="37"/>
      <c r="I61" s="58">
        <f>I59+I49</f>
        <v>18137</v>
      </c>
      <c r="J61" s="43"/>
      <c r="K61" s="58">
        <f>K59+K49</f>
        <v>-153953</v>
      </c>
    </row>
    <row r="62" spans="1:19" ht="21.75" thickTop="1" x14ac:dyDescent="0.45">
      <c r="A62" s="36"/>
      <c r="E62" s="13"/>
      <c r="F62" s="37"/>
      <c r="G62" s="13"/>
      <c r="H62" s="37"/>
      <c r="I62" s="13"/>
      <c r="J62" s="43"/>
      <c r="K62" s="13"/>
    </row>
    <row r="63" spans="1:19" s="89" customFormat="1" x14ac:dyDescent="0.45">
      <c r="A63" s="91" t="s">
        <v>86</v>
      </c>
      <c r="C63" s="126"/>
      <c r="E63" s="127"/>
      <c r="G63" s="127"/>
      <c r="I63" s="127"/>
      <c r="J63" s="127"/>
      <c r="K63" s="127"/>
    </row>
    <row r="64" spans="1:19" s="89" customFormat="1" ht="21.75" thickBot="1" x14ac:dyDescent="0.5">
      <c r="A64" s="83" t="s">
        <v>91</v>
      </c>
      <c r="C64" s="126"/>
      <c r="E64" s="127">
        <f>E66-E65</f>
        <v>207669</v>
      </c>
      <c r="G64" s="127">
        <f>G66-G65</f>
        <v>52542</v>
      </c>
      <c r="I64" s="138">
        <f>I61</f>
        <v>18137</v>
      </c>
      <c r="J64" s="73"/>
      <c r="K64" s="138">
        <f>K61</f>
        <v>-153953</v>
      </c>
    </row>
    <row r="65" spans="1:11" s="89" customFormat="1" ht="21.75" thickTop="1" x14ac:dyDescent="0.45">
      <c r="A65" s="83" t="s">
        <v>84</v>
      </c>
      <c r="C65" s="126"/>
      <c r="E65" s="127">
        <v>38732</v>
      </c>
      <c r="G65" s="127">
        <v>61573</v>
      </c>
      <c r="I65" s="73"/>
      <c r="J65" s="73"/>
      <c r="K65" s="73"/>
    </row>
    <row r="66" spans="1:11" s="89" customFormat="1" ht="21.75" thickBot="1" x14ac:dyDescent="0.5">
      <c r="A66" s="83"/>
      <c r="C66" s="83"/>
      <c r="E66" s="129">
        <f>E61</f>
        <v>246401</v>
      </c>
      <c r="F66" s="95"/>
      <c r="G66" s="129">
        <f>G61</f>
        <v>114115</v>
      </c>
      <c r="H66" s="95"/>
      <c r="I66" s="95"/>
      <c r="J66" s="95"/>
      <c r="K66" s="95"/>
    </row>
    <row r="67" spans="1:11" s="89" customFormat="1" ht="21.75" thickTop="1" x14ac:dyDescent="0.45">
      <c r="A67" s="83"/>
      <c r="C67" s="83"/>
      <c r="E67" s="95"/>
      <c r="F67" s="95"/>
      <c r="G67" s="95"/>
      <c r="H67" s="95"/>
      <c r="I67" s="95"/>
      <c r="J67" s="95"/>
      <c r="K67" s="95"/>
    </row>
    <row r="68" spans="1:11" x14ac:dyDescent="0.45">
      <c r="A68" s="13" t="s">
        <v>39</v>
      </c>
      <c r="I68" s="13"/>
      <c r="K68" s="13"/>
    </row>
  </sheetData>
  <printOptions horizontalCentered="1"/>
  <pageMargins left="0.82677165354330695" right="0.196850393700787" top="0.55118110236220497" bottom="0.196850393700787" header="0.196850393700787" footer="0.196850393700787"/>
  <pageSetup paperSize="9" scale="85" orientation="portrait" r:id="rId1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062C-09EE-4041-966B-04BD91442478}">
  <dimension ref="A1:AD28"/>
  <sheetViews>
    <sheetView showGridLines="0" view="pageBreakPreview" topLeftCell="N1" zoomScale="82" zoomScaleNormal="85" zoomScaleSheetLayoutView="82" workbookViewId="0">
      <selection activeCell="AF24" sqref="AF24"/>
    </sheetView>
  </sheetViews>
  <sheetFormatPr defaultColWidth="9.140625" defaultRowHeight="21" customHeight="1" x14ac:dyDescent="0.4"/>
  <cols>
    <col min="1" max="1" width="17" style="105" customWidth="1"/>
    <col min="2" max="2" width="7.7109375" style="105" customWidth="1"/>
    <col min="3" max="3" width="0.5703125" style="105" customWidth="1"/>
    <col min="4" max="4" width="10.7109375" style="105" customWidth="1"/>
    <col min="5" max="5" width="0.5703125" style="105" customWidth="1"/>
    <col min="6" max="6" width="10.7109375" style="105" customWidth="1"/>
    <col min="7" max="7" width="0.5703125" style="105" customWidth="1"/>
    <col min="8" max="8" width="10.7109375" style="105" customWidth="1"/>
    <col min="9" max="9" width="0.5703125" style="105" customWidth="1"/>
    <col min="10" max="10" width="10.7109375" style="105" customWidth="1"/>
    <col min="11" max="11" width="0.5703125" style="105" customWidth="1"/>
    <col min="12" max="12" width="10.7109375" style="105" customWidth="1"/>
    <col min="13" max="13" width="0.5703125" style="105" customWidth="1"/>
    <col min="14" max="14" width="10.7109375" style="105" customWidth="1"/>
    <col min="15" max="15" width="0.5703125" style="105" customWidth="1"/>
    <col min="16" max="16" width="10.7109375" style="105" customWidth="1"/>
    <col min="17" max="17" width="0.5703125" style="105" customWidth="1"/>
    <col min="18" max="18" width="12.140625" style="105" customWidth="1"/>
    <col min="19" max="19" width="0.5703125" style="105" customWidth="1"/>
    <col min="20" max="20" width="11.28515625" style="105" customWidth="1"/>
    <col min="21" max="21" width="0.5703125" style="105" customWidth="1"/>
    <col min="22" max="22" width="11.28515625" style="105" customWidth="1"/>
    <col min="23" max="23" width="0.5703125" style="105" customWidth="1"/>
    <col min="24" max="24" width="11.28515625" style="105" customWidth="1"/>
    <col min="25" max="25" width="0.5703125" style="105" customWidth="1"/>
    <col min="26" max="26" width="11.28515625" style="105" customWidth="1"/>
    <col min="27" max="27" width="0.5703125" style="105" customWidth="1"/>
    <col min="28" max="28" width="11.85546875" style="105" customWidth="1"/>
    <col min="29" max="29" width="0.5703125" style="105" customWidth="1"/>
    <col min="30" max="30" width="11.28515625" style="105" customWidth="1"/>
    <col min="31" max="31" width="1.42578125" style="105" customWidth="1"/>
    <col min="32" max="32" width="13.5703125" style="105" customWidth="1"/>
    <col min="33" max="33" width="1.42578125" style="105" customWidth="1"/>
    <col min="34" max="34" width="13.5703125" style="105" customWidth="1"/>
    <col min="35" max="16384" width="9.140625" style="105"/>
  </cols>
  <sheetData>
    <row r="1" spans="1:30" ht="21" customHeight="1" x14ac:dyDescent="0.4">
      <c r="AD1" s="106" t="s">
        <v>76</v>
      </c>
    </row>
    <row r="2" spans="1:30" ht="21" customHeight="1" x14ac:dyDescent="0.4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</row>
    <row r="3" spans="1:30" ht="21" customHeight="1" x14ac:dyDescent="0.4">
      <c r="A3" s="107" t="s">
        <v>221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1:30" ht="21" customHeight="1" x14ac:dyDescent="0.4">
      <c r="A4" s="107" t="s">
        <v>260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</row>
    <row r="5" spans="1:30" ht="21" customHeight="1" x14ac:dyDescent="0.4">
      <c r="AD5" s="106" t="s">
        <v>77</v>
      </c>
    </row>
    <row r="6" spans="1:30" ht="21" customHeight="1" x14ac:dyDescent="0.4">
      <c r="D6" s="143" t="s">
        <v>1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</row>
    <row r="7" spans="1:30" ht="21" customHeight="1" x14ac:dyDescent="0.4">
      <c r="D7" s="144" t="s">
        <v>116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09"/>
      <c r="AB7" s="109"/>
      <c r="AC7" s="109"/>
      <c r="AD7" s="109"/>
    </row>
    <row r="8" spans="1:30" ht="21" customHeight="1" x14ac:dyDescent="0.4">
      <c r="I8" s="110"/>
      <c r="M8" s="109"/>
      <c r="O8" s="109"/>
      <c r="Q8" s="110"/>
      <c r="R8" s="144" t="s">
        <v>83</v>
      </c>
      <c r="S8" s="144"/>
      <c r="T8" s="144"/>
      <c r="U8" s="144"/>
      <c r="V8" s="144"/>
      <c r="W8" s="144"/>
      <c r="X8" s="144"/>
      <c r="AA8" s="109"/>
      <c r="AB8" s="109"/>
      <c r="AC8" s="109"/>
      <c r="AD8" s="109"/>
    </row>
    <row r="9" spans="1:30" ht="21" customHeight="1" x14ac:dyDescent="0.4"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44" t="s">
        <v>100</v>
      </c>
      <c r="S9" s="144"/>
      <c r="T9" s="144"/>
      <c r="U9" s="144"/>
      <c r="V9" s="144"/>
      <c r="W9" s="109"/>
      <c r="X9" s="109"/>
      <c r="Y9" s="109"/>
      <c r="Z9" s="109"/>
      <c r="AA9" s="109"/>
      <c r="AB9" s="109"/>
    </row>
    <row r="10" spans="1:30" ht="21" customHeight="1" x14ac:dyDescent="0.4"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 t="s">
        <v>174</v>
      </c>
      <c r="U10" s="109"/>
      <c r="W10" s="109"/>
      <c r="X10" s="109"/>
      <c r="Y10" s="109"/>
      <c r="Z10" s="109"/>
      <c r="AA10" s="109"/>
      <c r="AB10" s="109"/>
    </row>
    <row r="11" spans="1:30" ht="21" customHeight="1" x14ac:dyDescent="0.4">
      <c r="B11" s="109"/>
      <c r="C11" s="109"/>
      <c r="D11" s="109"/>
      <c r="E11" s="109"/>
      <c r="F11" s="109"/>
      <c r="G11" s="109"/>
      <c r="H11" s="109" t="s">
        <v>30</v>
      </c>
      <c r="I11" s="109"/>
      <c r="J11" s="109"/>
      <c r="K11" s="109"/>
      <c r="L11" s="143" t="s">
        <v>28</v>
      </c>
      <c r="M11" s="143"/>
      <c r="N11" s="143"/>
      <c r="O11" s="143"/>
      <c r="P11" s="143"/>
      <c r="Q11" s="143"/>
      <c r="R11" s="109" t="s">
        <v>173</v>
      </c>
      <c r="S11" s="109"/>
      <c r="U11" s="109"/>
      <c r="V11" s="109" t="s">
        <v>30</v>
      </c>
      <c r="W11" s="109"/>
      <c r="X11" s="109" t="s">
        <v>20</v>
      </c>
      <c r="Y11" s="109"/>
      <c r="Z11" s="109"/>
      <c r="AA11" s="109"/>
      <c r="AB11" s="109" t="s">
        <v>88</v>
      </c>
    </row>
    <row r="12" spans="1:30" s="109" customFormat="1" ht="21" customHeight="1" x14ac:dyDescent="0.4">
      <c r="D12" s="109" t="s">
        <v>47</v>
      </c>
      <c r="H12" s="109" t="s">
        <v>172</v>
      </c>
      <c r="L12" s="109" t="s">
        <v>130</v>
      </c>
      <c r="N12" s="109" t="s">
        <v>130</v>
      </c>
      <c r="R12" s="109" t="s">
        <v>104</v>
      </c>
      <c r="T12" s="109" t="s">
        <v>30</v>
      </c>
      <c r="V12" s="109" t="s">
        <v>31</v>
      </c>
      <c r="X12" s="109" t="s">
        <v>118</v>
      </c>
      <c r="Z12" s="109" t="s">
        <v>62</v>
      </c>
      <c r="AB12" s="109" t="s">
        <v>89</v>
      </c>
      <c r="AD12" s="111"/>
    </row>
    <row r="13" spans="1:30" s="109" customFormat="1" ht="21" customHeight="1" x14ac:dyDescent="0.4">
      <c r="D13" s="109" t="s">
        <v>117</v>
      </c>
      <c r="F13" s="109" t="s">
        <v>23</v>
      </c>
      <c r="H13" s="109" t="s">
        <v>144</v>
      </c>
      <c r="L13" s="109" t="s">
        <v>80</v>
      </c>
      <c r="N13" s="109" t="s">
        <v>80</v>
      </c>
      <c r="R13" s="109" t="s">
        <v>105</v>
      </c>
      <c r="T13" s="109" t="s">
        <v>31</v>
      </c>
      <c r="V13" s="109" t="s">
        <v>124</v>
      </c>
      <c r="X13" s="109" t="s">
        <v>119</v>
      </c>
      <c r="Z13" s="109" t="s">
        <v>63</v>
      </c>
      <c r="AB13" s="109" t="s">
        <v>90</v>
      </c>
      <c r="AD13" s="109" t="s">
        <v>62</v>
      </c>
    </row>
    <row r="14" spans="1:30" s="109" customFormat="1" ht="21" customHeight="1" x14ac:dyDescent="0.4">
      <c r="D14" s="108" t="s">
        <v>103</v>
      </c>
      <c r="F14" s="108" t="s">
        <v>75</v>
      </c>
      <c r="H14" s="108" t="s">
        <v>143</v>
      </c>
      <c r="J14" s="108" t="s">
        <v>264</v>
      </c>
      <c r="L14" s="108" t="s">
        <v>102</v>
      </c>
      <c r="N14" s="108" t="s">
        <v>264</v>
      </c>
      <c r="P14" s="108" t="s">
        <v>21</v>
      </c>
      <c r="R14" s="108" t="s">
        <v>106</v>
      </c>
      <c r="T14" s="108" t="s">
        <v>124</v>
      </c>
      <c r="V14" s="108" t="s">
        <v>22</v>
      </c>
      <c r="X14" s="108" t="s">
        <v>63</v>
      </c>
      <c r="Z14" s="108" t="s">
        <v>82</v>
      </c>
      <c r="AB14" s="108" t="s">
        <v>22</v>
      </c>
      <c r="AD14" s="108" t="s">
        <v>63</v>
      </c>
    </row>
    <row r="15" spans="1:30" s="109" customFormat="1" ht="21" customHeight="1" x14ac:dyDescent="0.4">
      <c r="A15" s="107" t="s">
        <v>254</v>
      </c>
      <c r="D15" s="112">
        <v>1006504</v>
      </c>
      <c r="E15" s="112"/>
      <c r="F15" s="112">
        <v>243408</v>
      </c>
      <c r="G15" s="112"/>
      <c r="H15" s="113">
        <v>2356198</v>
      </c>
      <c r="I15" s="112"/>
      <c r="J15" s="113">
        <v>0</v>
      </c>
      <c r="K15" s="112"/>
      <c r="L15" s="113">
        <v>134201</v>
      </c>
      <c r="M15" s="114"/>
      <c r="N15" s="113">
        <v>0</v>
      </c>
      <c r="O15" s="114"/>
      <c r="P15" s="113">
        <v>1128218</v>
      </c>
      <c r="Q15" s="113"/>
      <c r="R15" s="113">
        <v>-232241</v>
      </c>
      <c r="S15" s="115"/>
      <c r="T15" s="113">
        <v>193877</v>
      </c>
      <c r="U15" s="113"/>
      <c r="V15" s="113">
        <v>273975</v>
      </c>
      <c r="W15" s="113" t="e">
        <v>#REF!</v>
      </c>
      <c r="X15" s="115">
        <f>SUM(R15:V15)</f>
        <v>235611</v>
      </c>
      <c r="Y15" s="112"/>
      <c r="Z15" s="115">
        <f>SUM(D15:V15)</f>
        <v>5104140</v>
      </c>
      <c r="AA15" s="115"/>
      <c r="AB15" s="115">
        <v>1665294</v>
      </c>
      <c r="AC15" s="115"/>
      <c r="AD15" s="112">
        <f>SUM(Z15:AB15)</f>
        <v>6769434</v>
      </c>
    </row>
    <row r="16" spans="1:30" s="116" customFormat="1" ht="21" customHeight="1" x14ac:dyDescent="0.4">
      <c r="A16" s="6" t="s">
        <v>225</v>
      </c>
      <c r="D16" s="115">
        <v>0</v>
      </c>
      <c r="E16" s="112"/>
      <c r="F16" s="115">
        <v>0</v>
      </c>
      <c r="G16" s="115"/>
      <c r="H16" s="115">
        <v>0</v>
      </c>
      <c r="I16" s="112"/>
      <c r="J16" s="115">
        <v>0</v>
      </c>
      <c r="K16" s="112"/>
      <c r="L16" s="115">
        <v>0</v>
      </c>
      <c r="M16" s="112"/>
      <c r="N16" s="115">
        <v>0</v>
      </c>
      <c r="O16" s="112"/>
      <c r="P16" s="115">
        <v>55674</v>
      </c>
      <c r="Q16" s="112"/>
      <c r="R16" s="115">
        <v>0</v>
      </c>
      <c r="S16" s="112"/>
      <c r="T16" s="115">
        <v>0</v>
      </c>
      <c r="U16" s="112"/>
      <c r="V16" s="115">
        <v>0</v>
      </c>
      <c r="W16" s="112"/>
      <c r="X16" s="115">
        <f>SUM(R16:V16)</f>
        <v>0</v>
      </c>
      <c r="Y16" s="112"/>
      <c r="Z16" s="115">
        <f>SUM(D16:V16)</f>
        <v>55674</v>
      </c>
      <c r="AA16" s="115"/>
      <c r="AB16" s="112">
        <v>61589</v>
      </c>
      <c r="AC16" s="115"/>
      <c r="AD16" s="112">
        <f>SUM(Z16:AB16)</f>
        <v>117263</v>
      </c>
    </row>
    <row r="17" spans="1:30" s="116" customFormat="1" ht="21" customHeight="1" x14ac:dyDescent="0.4">
      <c r="A17" s="6" t="s">
        <v>179</v>
      </c>
      <c r="D17" s="117">
        <v>0</v>
      </c>
      <c r="E17" s="112"/>
      <c r="F17" s="117">
        <v>0</v>
      </c>
      <c r="G17" s="115"/>
      <c r="H17" s="117">
        <v>0</v>
      </c>
      <c r="I17" s="112"/>
      <c r="J17" s="117">
        <v>0</v>
      </c>
      <c r="K17" s="112"/>
      <c r="L17" s="117">
        <v>0</v>
      </c>
      <c r="M17" s="112"/>
      <c r="N17" s="117">
        <v>0</v>
      </c>
      <c r="O17" s="112"/>
      <c r="P17" s="117">
        <v>0</v>
      </c>
      <c r="Q17" s="112"/>
      <c r="R17" s="117">
        <v>-3132</v>
      </c>
      <c r="S17" s="112"/>
      <c r="T17" s="117">
        <v>0</v>
      </c>
      <c r="U17" s="112"/>
      <c r="V17" s="117">
        <v>0</v>
      </c>
      <c r="W17" s="112"/>
      <c r="X17" s="117">
        <f>SUM(R17:V17)</f>
        <v>-3132</v>
      </c>
      <c r="Y17" s="112"/>
      <c r="Z17" s="117">
        <f>SUM(D17:V17)</f>
        <v>-3132</v>
      </c>
      <c r="AA17" s="115"/>
      <c r="AB17" s="117">
        <v>-16</v>
      </c>
      <c r="AC17" s="115"/>
      <c r="AD17" s="118">
        <f>SUM(Z17:AB17)</f>
        <v>-3148</v>
      </c>
    </row>
    <row r="18" spans="1:30" s="116" customFormat="1" ht="21" customHeight="1" x14ac:dyDescent="0.4">
      <c r="A18" s="6" t="s">
        <v>87</v>
      </c>
      <c r="D18" s="119">
        <f>SUM(D16:D17)</f>
        <v>0</v>
      </c>
      <c r="E18" s="119"/>
      <c r="F18" s="119">
        <f>SUM(F16:F17)</f>
        <v>0</v>
      </c>
      <c r="G18" s="119"/>
      <c r="H18" s="119">
        <f>SUM(H16:H17)</f>
        <v>0</v>
      </c>
      <c r="I18" s="119"/>
      <c r="J18" s="119">
        <f>SUM(J16:J17)</f>
        <v>0</v>
      </c>
      <c r="K18" s="119"/>
      <c r="L18" s="119">
        <f>SUM(L16:L17)</f>
        <v>0</v>
      </c>
      <c r="M18" s="119"/>
      <c r="N18" s="119">
        <f>SUM(N16:N17)</f>
        <v>0</v>
      </c>
      <c r="O18" s="119"/>
      <c r="P18" s="119">
        <f>SUM(P16:P17)</f>
        <v>55674</v>
      </c>
      <c r="Q18" s="119"/>
      <c r="R18" s="119">
        <f>SUM(R16:R17)</f>
        <v>-3132</v>
      </c>
      <c r="S18" s="119"/>
      <c r="T18" s="119">
        <f>SUM(T16:T17)</f>
        <v>0</v>
      </c>
      <c r="U18" s="119"/>
      <c r="V18" s="119">
        <f>SUM(V16:V17)</f>
        <v>0</v>
      </c>
      <c r="W18" s="119"/>
      <c r="X18" s="119">
        <f>SUM(X16:X17)</f>
        <v>-3132</v>
      </c>
      <c r="Y18" s="112"/>
      <c r="Z18" s="119">
        <f>SUM(Z16:Z17)</f>
        <v>52542</v>
      </c>
      <c r="AA18" s="119"/>
      <c r="AB18" s="119">
        <f>SUM(AB16:AB17)</f>
        <v>61573</v>
      </c>
      <c r="AC18" s="119"/>
      <c r="AD18" s="119">
        <f>SUM(AD16:AD17)</f>
        <v>114115</v>
      </c>
    </row>
    <row r="19" spans="1:30" ht="21" customHeight="1" thickBot="1" x14ac:dyDescent="0.45">
      <c r="A19" s="107" t="s">
        <v>234</v>
      </c>
      <c r="D19" s="120">
        <f>D15+D18</f>
        <v>1006504</v>
      </c>
      <c r="E19" s="112"/>
      <c r="F19" s="120">
        <f>F15+F18</f>
        <v>243408</v>
      </c>
      <c r="G19" s="112"/>
      <c r="H19" s="120">
        <f>H15+H18</f>
        <v>2356198</v>
      </c>
      <c r="I19" s="112"/>
      <c r="J19" s="120">
        <f>J15+J18</f>
        <v>0</v>
      </c>
      <c r="K19" s="112"/>
      <c r="L19" s="120">
        <f>L15+L18</f>
        <v>134201</v>
      </c>
      <c r="M19" s="112"/>
      <c r="N19" s="120">
        <f>N15+N18</f>
        <v>0</v>
      </c>
      <c r="O19" s="112"/>
      <c r="P19" s="120">
        <f>P15+P18</f>
        <v>1183892</v>
      </c>
      <c r="Q19" s="112"/>
      <c r="R19" s="120">
        <f>R15+R18</f>
        <v>-235373</v>
      </c>
      <c r="S19" s="112"/>
      <c r="T19" s="120">
        <f>T15+T18</f>
        <v>193877</v>
      </c>
      <c r="U19" s="112"/>
      <c r="V19" s="120">
        <f>V15+V18</f>
        <v>273975</v>
      </c>
      <c r="W19" s="112" t="e">
        <f>SUM(#REF!)</f>
        <v>#REF!</v>
      </c>
      <c r="X19" s="120">
        <f>X15+X18</f>
        <v>232479</v>
      </c>
      <c r="Y19" s="112"/>
      <c r="Z19" s="120">
        <f>Z15+Z18</f>
        <v>5156682</v>
      </c>
      <c r="AA19" s="112"/>
      <c r="AB19" s="120">
        <f>AB15+AB18</f>
        <v>1726867</v>
      </c>
      <c r="AC19" s="112"/>
      <c r="AD19" s="120">
        <f>AD15+AD18</f>
        <v>6883549</v>
      </c>
    </row>
    <row r="20" spans="1:30" ht="21" customHeight="1" thickTop="1" x14ac:dyDescent="0.4">
      <c r="A20" s="107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</row>
    <row r="21" spans="1:30" s="109" customFormat="1" ht="21" customHeight="1" x14ac:dyDescent="0.4">
      <c r="A21" s="107" t="s">
        <v>262</v>
      </c>
      <c r="D21" s="115">
        <v>1006504</v>
      </c>
      <c r="E21" s="115"/>
      <c r="F21" s="112">
        <v>243408</v>
      </c>
      <c r="G21" s="115"/>
      <c r="H21" s="115">
        <v>2351572</v>
      </c>
      <c r="I21" s="115"/>
      <c r="J21" s="115">
        <v>-27418</v>
      </c>
      <c r="K21" s="115"/>
      <c r="L21" s="115">
        <v>134201</v>
      </c>
      <c r="M21" s="115"/>
      <c r="N21" s="115">
        <v>27418</v>
      </c>
      <c r="O21" s="115"/>
      <c r="P21" s="115">
        <v>1470275</v>
      </c>
      <c r="Q21" s="115"/>
      <c r="R21" s="115">
        <v>-349121</v>
      </c>
      <c r="S21" s="115"/>
      <c r="T21" s="115">
        <v>193877</v>
      </c>
      <c r="U21" s="115"/>
      <c r="V21" s="115">
        <v>273976</v>
      </c>
      <c r="W21" s="115" t="e">
        <v>#REF!</v>
      </c>
      <c r="X21" s="115">
        <f>SUM(R21:V21)</f>
        <v>118732</v>
      </c>
      <c r="Y21" s="112"/>
      <c r="Z21" s="115">
        <f>SUM(D21:V21)</f>
        <v>5324692</v>
      </c>
      <c r="AA21" s="115"/>
      <c r="AB21" s="115">
        <v>1658756</v>
      </c>
      <c r="AC21" s="115"/>
      <c r="AD21" s="112">
        <f>SUM(Z21:AB21)</f>
        <v>6983448</v>
      </c>
    </row>
    <row r="22" spans="1:30" s="116" customFormat="1" ht="21" customHeight="1" x14ac:dyDescent="0.4">
      <c r="A22" s="6" t="s">
        <v>225</v>
      </c>
      <c r="D22" s="115">
        <v>0</v>
      </c>
      <c r="E22" s="112"/>
      <c r="F22" s="115">
        <v>0</v>
      </c>
      <c r="G22" s="112"/>
      <c r="H22" s="115">
        <v>0</v>
      </c>
      <c r="I22" s="115"/>
      <c r="J22" s="115">
        <v>0</v>
      </c>
      <c r="K22" s="115"/>
      <c r="L22" s="115">
        <v>0</v>
      </c>
      <c r="M22" s="112"/>
      <c r="N22" s="115">
        <v>0</v>
      </c>
      <c r="O22" s="112"/>
      <c r="P22" s="115">
        <f>PL!E31</f>
        <v>138955</v>
      </c>
      <c r="Q22" s="112"/>
      <c r="R22" s="115">
        <v>0</v>
      </c>
      <c r="S22" s="112"/>
      <c r="T22" s="115">
        <v>0</v>
      </c>
      <c r="U22" s="112"/>
      <c r="V22" s="115">
        <v>0</v>
      </c>
      <c r="W22" s="112"/>
      <c r="X22" s="115">
        <f>SUM(R22:V22)</f>
        <v>0</v>
      </c>
      <c r="Y22" s="115"/>
      <c r="Z22" s="115">
        <f>SUM(D22:V22)</f>
        <v>138955</v>
      </c>
      <c r="AA22" s="115"/>
      <c r="AB22" s="112">
        <f>PL!E32</f>
        <v>38402</v>
      </c>
      <c r="AC22" s="115"/>
      <c r="AD22" s="112">
        <f>SUM(Z22:AB22)</f>
        <v>177357</v>
      </c>
    </row>
    <row r="23" spans="1:30" s="116" customFormat="1" ht="21" customHeight="1" x14ac:dyDescent="0.4">
      <c r="A23" s="6" t="s">
        <v>179</v>
      </c>
      <c r="D23" s="117">
        <v>0</v>
      </c>
      <c r="E23" s="112"/>
      <c r="F23" s="117">
        <v>0</v>
      </c>
      <c r="G23" s="115"/>
      <c r="H23" s="117">
        <v>0</v>
      </c>
      <c r="I23" s="112"/>
      <c r="J23" s="117">
        <v>0</v>
      </c>
      <c r="K23" s="112"/>
      <c r="L23" s="117">
        <v>0</v>
      </c>
      <c r="M23" s="112"/>
      <c r="N23" s="117">
        <v>0</v>
      </c>
      <c r="O23" s="112"/>
      <c r="P23" s="117">
        <v>0</v>
      </c>
      <c r="Q23" s="112"/>
      <c r="R23" s="117">
        <v>68714</v>
      </c>
      <c r="S23" s="112"/>
      <c r="T23" s="117">
        <v>0</v>
      </c>
      <c r="U23" s="112"/>
      <c r="V23" s="117">
        <v>0</v>
      </c>
      <c r="W23" s="112"/>
      <c r="X23" s="117">
        <f>SUM(R23:V23)</f>
        <v>68714</v>
      </c>
      <c r="Y23" s="112"/>
      <c r="Z23" s="117">
        <f>SUM(D23:V23)</f>
        <v>68714</v>
      </c>
      <c r="AA23" s="115"/>
      <c r="AB23" s="117">
        <v>330</v>
      </c>
      <c r="AC23" s="115"/>
      <c r="AD23" s="118">
        <f>SUM(Z23:AB23)</f>
        <v>69044</v>
      </c>
    </row>
    <row r="24" spans="1:30" s="116" customFormat="1" ht="21" customHeight="1" x14ac:dyDescent="0.4">
      <c r="A24" s="6" t="s">
        <v>87</v>
      </c>
      <c r="D24" s="119">
        <f>SUM(D22:D23)</f>
        <v>0</v>
      </c>
      <c r="E24" s="119"/>
      <c r="F24" s="119">
        <f>SUM(F22:F23)</f>
        <v>0</v>
      </c>
      <c r="G24" s="119"/>
      <c r="H24" s="119">
        <f>SUM(H22:H23)</f>
        <v>0</v>
      </c>
      <c r="I24" s="119"/>
      <c r="J24" s="119">
        <f>SUM(J22:J23)</f>
        <v>0</v>
      </c>
      <c r="K24" s="119"/>
      <c r="L24" s="119">
        <f>SUM(L22:L23)</f>
        <v>0</v>
      </c>
      <c r="M24" s="119"/>
      <c r="N24" s="119">
        <f>SUM(N22:N23)</f>
        <v>0</v>
      </c>
      <c r="O24" s="119"/>
      <c r="P24" s="119">
        <f>SUM(P22:P23)</f>
        <v>138955</v>
      </c>
      <c r="Q24" s="119"/>
      <c r="R24" s="119">
        <f>SUM(R22:R23)</f>
        <v>68714</v>
      </c>
      <c r="S24" s="119"/>
      <c r="T24" s="119">
        <f>SUM(T22:T23)</f>
        <v>0</v>
      </c>
      <c r="U24" s="119"/>
      <c r="V24" s="119">
        <f>SUM(V22:V23)</f>
        <v>0</v>
      </c>
      <c r="W24" s="119"/>
      <c r="X24" s="119">
        <f>SUM(X22:X23)</f>
        <v>68714</v>
      </c>
      <c r="Y24" s="112"/>
      <c r="Z24" s="119">
        <f>SUM(Z22:Z23)</f>
        <v>207669</v>
      </c>
      <c r="AA24" s="119"/>
      <c r="AB24" s="119">
        <f>SUM(AB22:AB23)</f>
        <v>38732</v>
      </c>
      <c r="AC24" s="119"/>
      <c r="AD24" s="119">
        <f>SUM(AD22:AD23)</f>
        <v>246401</v>
      </c>
    </row>
    <row r="25" spans="1:30" s="116" customFormat="1" ht="21" customHeight="1" x14ac:dyDescent="0.4">
      <c r="A25" s="6" t="s">
        <v>269</v>
      </c>
      <c r="D25" s="115">
        <v>0</v>
      </c>
      <c r="E25" s="112"/>
      <c r="F25" s="115">
        <v>0</v>
      </c>
      <c r="G25" s="112"/>
      <c r="H25" s="115">
        <v>0</v>
      </c>
      <c r="I25" s="115"/>
      <c r="J25" s="115">
        <v>-10054</v>
      </c>
      <c r="K25" s="115"/>
      <c r="L25" s="115">
        <v>0</v>
      </c>
      <c r="M25" s="112"/>
      <c r="N25" s="115">
        <v>10054</v>
      </c>
      <c r="O25" s="112"/>
      <c r="P25" s="115">
        <v>-10054</v>
      </c>
      <c r="Q25" s="112"/>
      <c r="R25" s="115">
        <v>0</v>
      </c>
      <c r="S25" s="112"/>
      <c r="T25" s="115">
        <v>0</v>
      </c>
      <c r="U25" s="112"/>
      <c r="V25" s="115">
        <v>0</v>
      </c>
      <c r="W25" s="112"/>
      <c r="X25" s="115">
        <v>0</v>
      </c>
      <c r="Y25" s="115"/>
      <c r="Z25" s="115">
        <f>SUM(D25:V25)</f>
        <v>-10054</v>
      </c>
      <c r="AA25" s="115"/>
      <c r="AB25" s="112">
        <v>0</v>
      </c>
      <c r="AC25" s="115"/>
      <c r="AD25" s="112">
        <f>SUM(Z25:AB25)</f>
        <v>-10054</v>
      </c>
    </row>
    <row r="26" spans="1:30" ht="21" customHeight="1" thickBot="1" x14ac:dyDescent="0.45">
      <c r="A26" s="107" t="s">
        <v>263</v>
      </c>
      <c r="D26" s="120">
        <f>SUM(D21:D25)-D24</f>
        <v>1006504</v>
      </c>
      <c r="E26" s="112"/>
      <c r="F26" s="120">
        <f>SUM(F21:F25)-F24</f>
        <v>243408</v>
      </c>
      <c r="G26" s="112"/>
      <c r="H26" s="120">
        <f>SUM(H21:H25)-H24</f>
        <v>2351572</v>
      </c>
      <c r="I26" s="112"/>
      <c r="J26" s="120">
        <f>SUM(J21:J25)-J24</f>
        <v>-37472</v>
      </c>
      <c r="K26" s="112"/>
      <c r="L26" s="120">
        <f>SUM(L21:L25)-L24</f>
        <v>134201</v>
      </c>
      <c r="M26" s="112"/>
      <c r="N26" s="120">
        <f>SUM(N21:N25)-N24</f>
        <v>37472</v>
      </c>
      <c r="O26" s="112"/>
      <c r="P26" s="120">
        <f>SUM(P21:P25)-P24</f>
        <v>1599176</v>
      </c>
      <c r="Q26" s="112"/>
      <c r="R26" s="120">
        <f>SUM(R21:R25)-R24</f>
        <v>-280407</v>
      </c>
      <c r="S26" s="112"/>
      <c r="T26" s="120">
        <f>SUM(T21:T25)-T24</f>
        <v>193877</v>
      </c>
      <c r="U26" s="112"/>
      <c r="V26" s="120">
        <f>SUM(V21:V25)-V24</f>
        <v>273976</v>
      </c>
      <c r="W26" s="112" t="e">
        <f>SUM(#REF!)</f>
        <v>#REF!</v>
      </c>
      <c r="X26" s="120">
        <f>SUM(X21:X25)-X24</f>
        <v>187446</v>
      </c>
      <c r="Y26" s="112"/>
      <c r="Z26" s="120">
        <f>SUM(Z21:Z25)-Z24</f>
        <v>5522307</v>
      </c>
      <c r="AA26" s="112"/>
      <c r="AB26" s="120">
        <f>SUM(AB21:AB25)-AB24</f>
        <v>1697488</v>
      </c>
      <c r="AC26" s="112"/>
      <c r="AD26" s="120">
        <f>SUM(AD21:AD25)-AD24</f>
        <v>7219795</v>
      </c>
    </row>
    <row r="27" spans="1:30" ht="21" customHeight="1" thickTop="1" x14ac:dyDescent="0.4">
      <c r="A27" s="107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</row>
    <row r="28" spans="1:30" ht="21" customHeight="1" x14ac:dyDescent="0.4">
      <c r="A28" s="121" t="s">
        <v>5</v>
      </c>
      <c r="AD28" s="122"/>
    </row>
  </sheetData>
  <mergeCells count="5">
    <mergeCell ref="D6:AD6"/>
    <mergeCell ref="D7:Z7"/>
    <mergeCell ref="R8:X8"/>
    <mergeCell ref="R9:V9"/>
    <mergeCell ref="L11:Q11"/>
  </mergeCells>
  <printOptions horizontalCentered="1"/>
  <pageMargins left="0.31496062992126" right="0.196850393700787" top="0.98425196850393704" bottom="0" header="0.196850393700787" footer="0.196850393700787"/>
  <pageSetup paperSize="9" scale="75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41BB-D46D-4359-AF78-2BC2B3CD24D6}">
  <dimension ref="A1:W23"/>
  <sheetViews>
    <sheetView showGridLines="0" view="pageBreakPreview" topLeftCell="G1" zoomScale="72" zoomScaleNormal="100" zoomScaleSheetLayoutView="100" workbookViewId="0">
      <selection activeCell="A85" sqref="A1:XFD1048576"/>
    </sheetView>
  </sheetViews>
  <sheetFormatPr defaultColWidth="9.140625" defaultRowHeight="21" customHeight="1" x14ac:dyDescent="0.45"/>
  <cols>
    <col min="1" max="1" width="24" style="89" customWidth="1"/>
    <col min="2" max="2" width="6.7109375" style="89" customWidth="1"/>
    <col min="3" max="3" width="9.42578125" style="89" customWidth="1"/>
    <col min="4" max="4" width="19.42578125" style="89" hidden="1" customWidth="1"/>
    <col min="5" max="5" width="1.28515625" style="89" customWidth="1"/>
    <col min="6" max="6" width="12.85546875" style="89" customWidth="1"/>
    <col min="7" max="7" width="1.28515625" style="89" customWidth="1"/>
    <col min="8" max="8" width="12.85546875" style="89" customWidth="1"/>
    <col min="9" max="9" width="1.28515625" style="89" customWidth="1"/>
    <col min="10" max="10" width="12.85546875" style="89" customWidth="1"/>
    <col min="11" max="11" width="1.28515625" style="89" customWidth="1"/>
    <col min="12" max="12" width="12.85546875" style="89" customWidth="1"/>
    <col min="13" max="13" width="1.28515625" style="89" customWidth="1"/>
    <col min="14" max="14" width="12.85546875" style="89" customWidth="1"/>
    <col min="15" max="15" width="1.28515625" style="89" customWidth="1"/>
    <col min="16" max="16" width="12.85546875" style="89" customWidth="1"/>
    <col min="17" max="17" width="1.28515625" style="89" customWidth="1"/>
    <col min="18" max="18" width="12.85546875" style="89" customWidth="1"/>
    <col min="19" max="19" width="1.28515625" style="89" customWidth="1"/>
    <col min="20" max="20" width="12.85546875" style="89" customWidth="1"/>
    <col min="21" max="21" width="0.28515625" style="89" hidden="1" customWidth="1"/>
    <col min="22" max="22" width="9.140625" style="89"/>
    <col min="23" max="23" width="9.85546875" style="89" bestFit="1" customWidth="1"/>
    <col min="24" max="16384" width="9.140625" style="89"/>
  </cols>
  <sheetData>
    <row r="1" spans="1:23" ht="21" customHeight="1" x14ac:dyDescent="0.45">
      <c r="T1" s="90" t="s">
        <v>76</v>
      </c>
    </row>
    <row r="2" spans="1:23" ht="21" customHeight="1" x14ac:dyDescent="0.4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3" ht="21" customHeight="1" x14ac:dyDescent="0.45">
      <c r="A3" s="91" t="s">
        <v>222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3" ht="21" customHeight="1" x14ac:dyDescent="0.45">
      <c r="A4" s="93" t="s">
        <v>260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3" ht="21" customHeight="1" x14ac:dyDescent="0.45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0" t="s">
        <v>77</v>
      </c>
      <c r="U5" s="94"/>
    </row>
    <row r="6" spans="1:23" s="95" customFormat="1" ht="21" customHeight="1" x14ac:dyDescent="0.45">
      <c r="D6" s="96"/>
      <c r="E6" s="96"/>
      <c r="F6" s="145" t="s">
        <v>32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3" s="95" customFormat="1" ht="21" customHeight="1" x14ac:dyDescent="0.45">
      <c r="D7" s="89"/>
      <c r="E7" s="89"/>
      <c r="M7" s="89"/>
      <c r="O7" s="89"/>
      <c r="R7" s="95" t="s">
        <v>118</v>
      </c>
      <c r="T7" s="89"/>
    </row>
    <row r="8" spans="1:23" s="95" customFormat="1" ht="21" customHeight="1" x14ac:dyDescent="0.45">
      <c r="D8" s="89"/>
      <c r="E8" s="89"/>
      <c r="F8" s="89"/>
      <c r="G8" s="89"/>
      <c r="H8" s="89"/>
      <c r="I8" s="89"/>
      <c r="K8" s="89"/>
      <c r="R8" s="98" t="s">
        <v>114</v>
      </c>
      <c r="T8" s="89"/>
    </row>
    <row r="9" spans="1:23" s="95" customFormat="1" ht="21" customHeight="1" x14ac:dyDescent="0.45">
      <c r="F9" s="95" t="s">
        <v>47</v>
      </c>
      <c r="L9" s="146" t="s">
        <v>28</v>
      </c>
      <c r="M9" s="146"/>
      <c r="N9" s="146"/>
      <c r="O9" s="146"/>
      <c r="P9" s="146"/>
      <c r="R9" s="95" t="s">
        <v>30</v>
      </c>
    </row>
    <row r="10" spans="1:23" s="95" customFormat="1" ht="21" customHeight="1" x14ac:dyDescent="0.45">
      <c r="F10" s="95" t="s">
        <v>107</v>
      </c>
      <c r="H10" s="95" t="s">
        <v>66</v>
      </c>
      <c r="J10" s="89"/>
      <c r="L10" s="99" t="s">
        <v>130</v>
      </c>
      <c r="M10" s="89"/>
      <c r="N10" s="99" t="s">
        <v>130</v>
      </c>
      <c r="O10" s="89"/>
      <c r="P10" s="89"/>
      <c r="R10" s="100" t="s">
        <v>31</v>
      </c>
      <c r="S10" s="100"/>
      <c r="T10" s="100" t="s">
        <v>62</v>
      </c>
      <c r="U10" s="100"/>
    </row>
    <row r="11" spans="1:23" s="95" customFormat="1" ht="21" customHeight="1" x14ac:dyDescent="0.6">
      <c r="D11" s="101"/>
      <c r="F11" s="98" t="s">
        <v>108</v>
      </c>
      <c r="H11" s="98" t="s">
        <v>67</v>
      </c>
      <c r="J11" s="98" t="s">
        <v>264</v>
      </c>
      <c r="L11" s="102" t="s">
        <v>265</v>
      </c>
      <c r="N11" s="102" t="s">
        <v>266</v>
      </c>
      <c r="P11" s="98" t="s">
        <v>21</v>
      </c>
      <c r="R11" s="98" t="s">
        <v>124</v>
      </c>
      <c r="S11" s="100"/>
      <c r="T11" s="97" t="s">
        <v>63</v>
      </c>
      <c r="U11" s="100"/>
    </row>
    <row r="12" spans="1:23" ht="21" customHeight="1" x14ac:dyDescent="0.45">
      <c r="A12" s="91" t="s">
        <v>254</v>
      </c>
      <c r="F12" s="70">
        <v>1006504</v>
      </c>
      <c r="G12" s="70"/>
      <c r="H12" s="70">
        <v>243408</v>
      </c>
      <c r="I12" s="70"/>
      <c r="J12" s="70">
        <v>0</v>
      </c>
      <c r="K12" s="70"/>
      <c r="L12" s="70">
        <v>134201</v>
      </c>
      <c r="M12" s="70"/>
      <c r="N12" s="70">
        <v>0</v>
      </c>
      <c r="O12" s="70"/>
      <c r="P12" s="70">
        <v>1021285</v>
      </c>
      <c r="Q12" s="70"/>
      <c r="R12" s="70">
        <v>193877</v>
      </c>
      <c r="S12" s="70"/>
      <c r="T12" s="70">
        <f>SUM(F12:R12)</f>
        <v>2599275</v>
      </c>
    </row>
    <row r="13" spans="1:23" ht="21" customHeight="1" x14ac:dyDescent="0.45">
      <c r="A13" s="1" t="s">
        <v>135</v>
      </c>
      <c r="F13" s="80">
        <v>0</v>
      </c>
      <c r="G13" s="70"/>
      <c r="H13" s="80">
        <v>0</v>
      </c>
      <c r="I13" s="70"/>
      <c r="J13" s="80">
        <v>0</v>
      </c>
      <c r="K13" s="70"/>
      <c r="L13" s="80">
        <v>0</v>
      </c>
      <c r="M13" s="70"/>
      <c r="N13" s="80">
        <v>0</v>
      </c>
      <c r="O13" s="70"/>
      <c r="P13" s="80">
        <v>-153953</v>
      </c>
      <c r="Q13" s="70"/>
      <c r="R13" s="80">
        <v>0</v>
      </c>
      <c r="S13" s="70">
        <v>0</v>
      </c>
      <c r="T13" s="80">
        <f>SUM(F13:R13)</f>
        <v>-153953</v>
      </c>
    </row>
    <row r="14" spans="1:23" ht="21" customHeight="1" x14ac:dyDescent="0.45">
      <c r="A14" s="1" t="s">
        <v>87</v>
      </c>
      <c r="F14" s="70">
        <f>SUM(F13:F13)</f>
        <v>0</v>
      </c>
      <c r="G14" s="70"/>
      <c r="H14" s="70">
        <f>SUM(H13:H13)</f>
        <v>0</v>
      </c>
      <c r="I14" s="70"/>
      <c r="J14" s="70">
        <f>SUM(J13:J13)</f>
        <v>0</v>
      </c>
      <c r="K14" s="70"/>
      <c r="L14" s="70">
        <f>SUM(L13:L13)</f>
        <v>0</v>
      </c>
      <c r="M14" s="70"/>
      <c r="N14" s="70">
        <f>SUM(N13:N13)</f>
        <v>0</v>
      </c>
      <c r="O14" s="70"/>
      <c r="P14" s="70">
        <f>SUM(P13:P13)</f>
        <v>-153953</v>
      </c>
      <c r="Q14" s="70"/>
      <c r="R14" s="70">
        <f>SUM(R13:R13)</f>
        <v>0</v>
      </c>
      <c r="S14" s="70"/>
      <c r="T14" s="70">
        <f>SUM(T13:T13)</f>
        <v>-153953</v>
      </c>
    </row>
    <row r="15" spans="1:23" ht="21" customHeight="1" thickBot="1" x14ac:dyDescent="0.5">
      <c r="A15" s="91" t="s">
        <v>234</v>
      </c>
      <c r="F15" s="103">
        <f>SUM(F12:F13)</f>
        <v>1006504</v>
      </c>
      <c r="G15" s="70"/>
      <c r="H15" s="103">
        <f>SUM(H12:H13)</f>
        <v>243408</v>
      </c>
      <c r="I15" s="70"/>
      <c r="J15" s="103">
        <f>SUM(J12:J13)</f>
        <v>0</v>
      </c>
      <c r="K15" s="70"/>
      <c r="L15" s="103">
        <f>SUM(L12:L13)</f>
        <v>134201</v>
      </c>
      <c r="M15" s="70"/>
      <c r="N15" s="103">
        <f>SUM(N12:N13)</f>
        <v>0</v>
      </c>
      <c r="O15" s="70"/>
      <c r="P15" s="103">
        <f>SUM(P12:P13)</f>
        <v>867332</v>
      </c>
      <c r="Q15" s="70"/>
      <c r="R15" s="103">
        <f>SUM(R12:R13)</f>
        <v>193877</v>
      </c>
      <c r="S15" s="70"/>
      <c r="T15" s="103">
        <f>SUM(T12:T13)</f>
        <v>2445322</v>
      </c>
    </row>
    <row r="16" spans="1:23" ht="21" customHeight="1" thickTop="1" x14ac:dyDescent="0.45">
      <c r="A16" s="91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</row>
    <row r="17" spans="1:22" ht="21" customHeight="1" x14ac:dyDescent="0.45">
      <c r="A17" s="91" t="s">
        <v>262</v>
      </c>
      <c r="F17" s="70">
        <v>1006504</v>
      </c>
      <c r="G17" s="70"/>
      <c r="H17" s="70">
        <v>243408</v>
      </c>
      <c r="I17" s="70"/>
      <c r="J17" s="70">
        <v>-27418</v>
      </c>
      <c r="K17" s="70"/>
      <c r="L17" s="70">
        <v>134201</v>
      </c>
      <c r="M17" s="70"/>
      <c r="N17" s="70">
        <v>27418</v>
      </c>
      <c r="O17" s="70"/>
      <c r="P17" s="70">
        <v>1145412</v>
      </c>
      <c r="Q17" s="70"/>
      <c r="R17" s="70">
        <v>193877</v>
      </c>
      <c r="S17" s="70"/>
      <c r="T17" s="70">
        <f>SUM(F17:R17)</f>
        <v>2723402</v>
      </c>
      <c r="V17" s="104"/>
    </row>
    <row r="18" spans="1:22" ht="21" customHeight="1" x14ac:dyDescent="0.45">
      <c r="A18" s="1" t="s">
        <v>268</v>
      </c>
      <c r="F18" s="80">
        <v>0</v>
      </c>
      <c r="G18" s="70"/>
      <c r="H18" s="80">
        <v>0</v>
      </c>
      <c r="I18" s="70"/>
      <c r="J18" s="80">
        <v>0</v>
      </c>
      <c r="K18" s="70"/>
      <c r="L18" s="80">
        <v>0</v>
      </c>
      <c r="M18" s="70"/>
      <c r="N18" s="80">
        <v>0</v>
      </c>
      <c r="O18" s="70"/>
      <c r="P18" s="80">
        <f>PL!I64</f>
        <v>18137</v>
      </c>
      <c r="Q18" s="70"/>
      <c r="R18" s="80">
        <v>0</v>
      </c>
      <c r="S18" s="70">
        <v>0</v>
      </c>
      <c r="T18" s="80">
        <f>SUM(F18:R18)</f>
        <v>18137</v>
      </c>
    </row>
    <row r="19" spans="1:22" ht="21" customHeight="1" x14ac:dyDescent="0.45">
      <c r="A19" s="1" t="s">
        <v>87</v>
      </c>
      <c r="F19" s="70">
        <f>SUM(F18:F18)</f>
        <v>0</v>
      </c>
      <c r="G19" s="70"/>
      <c r="H19" s="70">
        <f>SUM(H18:H18)</f>
        <v>0</v>
      </c>
      <c r="I19" s="70"/>
      <c r="J19" s="70">
        <f>SUM(J18:J18)</f>
        <v>0</v>
      </c>
      <c r="K19" s="70"/>
      <c r="L19" s="70">
        <f>SUM(L18:L18)</f>
        <v>0</v>
      </c>
      <c r="M19" s="70"/>
      <c r="N19" s="70">
        <f>SUM(N18:N18)</f>
        <v>0</v>
      </c>
      <c r="O19" s="70"/>
      <c r="P19" s="70">
        <f>SUM(P18:P18)</f>
        <v>18137</v>
      </c>
      <c r="Q19" s="70"/>
      <c r="R19" s="70">
        <f>SUM(R18:R18)</f>
        <v>0</v>
      </c>
      <c r="S19" s="70"/>
      <c r="T19" s="70">
        <f>SUM(T18:T18)</f>
        <v>18137</v>
      </c>
    </row>
    <row r="20" spans="1:22" ht="21" customHeight="1" x14ac:dyDescent="0.45">
      <c r="A20" s="1" t="s">
        <v>276</v>
      </c>
      <c r="F20" s="80">
        <v>0</v>
      </c>
      <c r="G20" s="70"/>
      <c r="H20" s="80">
        <v>0</v>
      </c>
      <c r="I20" s="70"/>
      <c r="J20" s="80">
        <v>-10054</v>
      </c>
      <c r="K20" s="70"/>
      <c r="L20" s="80">
        <v>0</v>
      </c>
      <c r="M20" s="70"/>
      <c r="N20" s="80">
        <f>-J20</f>
        <v>10054</v>
      </c>
      <c r="O20" s="70"/>
      <c r="P20" s="80">
        <f>-N20</f>
        <v>-10054</v>
      </c>
      <c r="Q20" s="70"/>
      <c r="R20" s="80">
        <v>0</v>
      </c>
      <c r="S20" s="70">
        <v>0</v>
      </c>
      <c r="T20" s="80">
        <f>SUM(F20:R20)</f>
        <v>-10054</v>
      </c>
    </row>
    <row r="21" spans="1:22" ht="21" customHeight="1" thickBot="1" x14ac:dyDescent="0.5">
      <c r="A21" s="91" t="s">
        <v>263</v>
      </c>
      <c r="F21" s="103">
        <f>F17+F19+F20</f>
        <v>1006504</v>
      </c>
      <c r="G21" s="70"/>
      <c r="H21" s="103">
        <f>H17+H19+H20</f>
        <v>243408</v>
      </c>
      <c r="I21" s="70"/>
      <c r="J21" s="103">
        <f>J17+J19+J20</f>
        <v>-37472</v>
      </c>
      <c r="K21" s="70"/>
      <c r="L21" s="103">
        <f>L17+L19+L20</f>
        <v>134201</v>
      </c>
      <c r="M21" s="70"/>
      <c r="N21" s="103">
        <f>N17+N19+N20</f>
        <v>37472</v>
      </c>
      <c r="O21" s="70"/>
      <c r="P21" s="103">
        <f>P17+P19+P20</f>
        <v>1153495</v>
      </c>
      <c r="Q21" s="70"/>
      <c r="R21" s="103">
        <f>R17+R19+R20</f>
        <v>193877</v>
      </c>
      <c r="S21" s="70"/>
      <c r="T21" s="103">
        <f>T17+T19+T20</f>
        <v>2731485</v>
      </c>
    </row>
    <row r="22" spans="1:22" ht="21" customHeight="1" thickTop="1" x14ac:dyDescent="0.45">
      <c r="A22" s="83"/>
    </row>
    <row r="23" spans="1:22" ht="21" customHeight="1" x14ac:dyDescent="0.45">
      <c r="A23" s="83" t="s">
        <v>5</v>
      </c>
    </row>
  </sheetData>
  <mergeCells count="2">
    <mergeCell ref="F6:T6"/>
    <mergeCell ref="L9:P9"/>
  </mergeCells>
  <printOptions horizontalCentered="1"/>
  <pageMargins left="0.31496062992126" right="0.196850393700787" top="0.98425196850393704" bottom="0" header="0.196850393700787" footer="0.196850393700787"/>
  <pageSetup paperSize="9" scale="85" fitToHeight="2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B231-4092-4120-9940-A6DDFCECF39B}">
  <dimension ref="A1:IV126"/>
  <sheetViews>
    <sheetView showGridLines="0" tabSelected="1" view="pageBreakPreview" topLeftCell="A94" zoomScale="79" zoomScaleNormal="90" zoomScaleSheetLayoutView="79" workbookViewId="0">
      <selection activeCell="G59" sqref="G59"/>
    </sheetView>
  </sheetViews>
  <sheetFormatPr defaultColWidth="10.7109375" defaultRowHeight="21" customHeight="1" x14ac:dyDescent="0.45"/>
  <cols>
    <col min="1" max="1" width="41.85546875" style="13" customWidth="1"/>
    <col min="2" max="2" width="9.7109375" style="13" customWidth="1"/>
    <col min="3" max="3" width="5.7109375" style="10" customWidth="1"/>
    <col min="4" max="4" width="1.42578125" style="10" customWidth="1"/>
    <col min="5" max="5" width="12.28515625" style="18" customWidth="1"/>
    <col min="6" max="6" width="0.7109375" style="13" customWidth="1"/>
    <col min="7" max="7" width="12.28515625" style="18" customWidth="1"/>
    <col min="8" max="8" width="1" style="13" customWidth="1"/>
    <col min="9" max="9" width="12.28515625" style="18" customWidth="1"/>
    <col min="10" max="10" width="0.7109375" style="13" customWidth="1"/>
    <col min="11" max="11" width="12.28515625" style="18" customWidth="1"/>
    <col min="12" max="12" width="0.7109375" style="64" customWidth="1"/>
    <col min="13" max="16384" width="10.7109375" style="13"/>
  </cols>
  <sheetData>
    <row r="1" spans="1:12" ht="20.100000000000001" customHeight="1" x14ac:dyDescent="0.45">
      <c r="A1" s="63"/>
      <c r="I1" s="19"/>
      <c r="K1" s="19" t="s">
        <v>76</v>
      </c>
    </row>
    <row r="2" spans="1:12" ht="20.100000000000001" customHeight="1" x14ac:dyDescent="0.45">
      <c r="A2" s="9" t="s">
        <v>0</v>
      </c>
      <c r="B2" s="50"/>
      <c r="C2" s="51"/>
      <c r="D2" s="51"/>
      <c r="E2" s="52"/>
      <c r="F2" s="50"/>
      <c r="G2" s="52"/>
      <c r="H2" s="50"/>
      <c r="I2" s="52"/>
      <c r="J2" s="50"/>
      <c r="K2" s="52"/>
    </row>
    <row r="3" spans="1:12" ht="20.100000000000001" customHeight="1" x14ac:dyDescent="0.45">
      <c r="A3" s="9" t="s">
        <v>13</v>
      </c>
      <c r="B3" s="50"/>
      <c r="C3" s="51"/>
      <c r="D3" s="51"/>
      <c r="E3" s="52"/>
      <c r="F3" s="50"/>
      <c r="G3" s="52"/>
      <c r="H3" s="50"/>
      <c r="I3" s="52"/>
      <c r="J3" s="50"/>
      <c r="K3" s="52"/>
    </row>
    <row r="4" spans="1:12" ht="20.100000000000001" customHeight="1" x14ac:dyDescent="0.45">
      <c r="A4" s="25" t="s">
        <v>260</v>
      </c>
      <c r="B4" s="50"/>
      <c r="C4" s="51"/>
      <c r="D4" s="51"/>
      <c r="E4" s="52"/>
      <c r="F4" s="50"/>
      <c r="G4" s="52"/>
      <c r="H4" s="50"/>
      <c r="I4" s="52"/>
      <c r="J4" s="50"/>
      <c r="K4" s="52"/>
    </row>
    <row r="5" spans="1:12" ht="20.100000000000001" customHeight="1" x14ac:dyDescent="0.45">
      <c r="A5" s="50"/>
      <c r="B5" s="50"/>
      <c r="C5" s="51"/>
      <c r="D5" s="51"/>
      <c r="I5" s="19"/>
      <c r="K5" s="19" t="s">
        <v>77</v>
      </c>
      <c r="L5" s="19"/>
    </row>
    <row r="6" spans="1:12" ht="20.100000000000001" customHeight="1" x14ac:dyDescent="0.45">
      <c r="E6" s="65"/>
      <c r="F6" s="20" t="s">
        <v>1</v>
      </c>
      <c r="G6" s="65"/>
      <c r="H6" s="12"/>
      <c r="I6" s="65"/>
      <c r="J6" s="20" t="s">
        <v>32</v>
      </c>
      <c r="K6" s="65"/>
    </row>
    <row r="7" spans="1:12" ht="20.100000000000001" customHeight="1" x14ac:dyDescent="0.45">
      <c r="C7" s="32" t="s">
        <v>2</v>
      </c>
      <c r="D7" s="66"/>
      <c r="E7" s="67" t="s">
        <v>261</v>
      </c>
      <c r="F7" s="34"/>
      <c r="G7" s="34">
        <v>2568</v>
      </c>
      <c r="H7" s="35"/>
      <c r="I7" s="67" t="s">
        <v>261</v>
      </c>
      <c r="J7" s="34"/>
      <c r="K7" s="34">
        <v>2568</v>
      </c>
    </row>
    <row r="8" spans="1:12" ht="20.100000000000001" customHeight="1" x14ac:dyDescent="0.45">
      <c r="A8" s="68" t="s">
        <v>24</v>
      </c>
      <c r="B8" s="69"/>
      <c r="C8" s="53"/>
      <c r="D8" s="53"/>
      <c r="E8" s="70"/>
      <c r="F8" s="71"/>
      <c r="G8" s="33"/>
      <c r="H8" s="71"/>
      <c r="I8" s="70"/>
      <c r="J8" s="71"/>
      <c r="K8" s="70"/>
    </row>
    <row r="9" spans="1:12" ht="20.100000000000001" customHeight="1" x14ac:dyDescent="0.45">
      <c r="A9" s="72" t="s">
        <v>205</v>
      </c>
      <c r="B9" s="71"/>
      <c r="C9" s="53"/>
      <c r="D9" s="53"/>
      <c r="E9" s="73">
        <f>PL!E26</f>
        <v>242634</v>
      </c>
      <c r="F9" s="73"/>
      <c r="G9" s="73">
        <f>PL!G26</f>
        <v>183011</v>
      </c>
      <c r="H9" s="73"/>
      <c r="I9" s="73">
        <f>PL!I26</f>
        <v>19678</v>
      </c>
      <c r="J9" s="73"/>
      <c r="K9" s="73">
        <f>PL!K26</f>
        <v>-153052</v>
      </c>
    </row>
    <row r="10" spans="1:12" ht="20.100000000000001" customHeight="1" x14ac:dyDescent="0.45">
      <c r="A10" s="14" t="s">
        <v>214</v>
      </c>
      <c r="B10" s="23"/>
      <c r="C10" s="22"/>
      <c r="D10" s="22"/>
      <c r="E10" s="19"/>
      <c r="F10" s="19"/>
      <c r="G10" s="19"/>
      <c r="H10" s="19"/>
      <c r="I10" s="19"/>
      <c r="J10" s="19"/>
      <c r="K10" s="19"/>
    </row>
    <row r="11" spans="1:12" ht="20.100000000000001" customHeight="1" x14ac:dyDescent="0.45">
      <c r="A11" s="14" t="s">
        <v>61</v>
      </c>
      <c r="B11" s="23"/>
      <c r="C11" s="22"/>
      <c r="D11" s="22"/>
      <c r="E11" s="19"/>
      <c r="F11" s="19"/>
      <c r="G11" s="19"/>
      <c r="H11" s="19"/>
      <c r="I11" s="19"/>
      <c r="J11" s="19"/>
      <c r="K11" s="19"/>
    </row>
    <row r="12" spans="1:12" s="23" customFormat="1" ht="20.100000000000001" customHeight="1" x14ac:dyDescent="0.45">
      <c r="A12" s="14" t="s">
        <v>155</v>
      </c>
      <c r="C12" s="22"/>
      <c r="D12" s="22"/>
      <c r="E12" s="74">
        <v>7729</v>
      </c>
      <c r="F12" s="19"/>
      <c r="G12" s="74">
        <v>-4685</v>
      </c>
      <c r="H12" s="19"/>
      <c r="I12" s="74">
        <v>28260</v>
      </c>
      <c r="J12" s="19"/>
      <c r="K12" s="19">
        <v>-916</v>
      </c>
    </row>
    <row r="13" spans="1:12" s="23" customFormat="1" ht="20.100000000000001" customHeight="1" x14ac:dyDescent="0.45">
      <c r="A13" s="14" t="s">
        <v>213</v>
      </c>
      <c r="B13" s="14"/>
      <c r="C13" s="75">
        <v>6</v>
      </c>
      <c r="D13" s="22"/>
      <c r="E13" s="74">
        <v>-2444</v>
      </c>
      <c r="F13" s="19"/>
      <c r="G13" s="74">
        <v>-95</v>
      </c>
      <c r="H13" s="19"/>
      <c r="I13" s="74">
        <v>-1984</v>
      </c>
      <c r="J13" s="19"/>
      <c r="K13" s="74">
        <v>-59</v>
      </c>
    </row>
    <row r="14" spans="1:12" s="23" customFormat="1" ht="20.100000000000001" customHeight="1" x14ac:dyDescent="0.45">
      <c r="A14" s="14" t="s">
        <v>255</v>
      </c>
      <c r="B14" s="14"/>
      <c r="C14" s="75"/>
      <c r="D14" s="22"/>
      <c r="E14" s="74"/>
      <c r="F14" s="19"/>
      <c r="G14" s="74"/>
      <c r="H14" s="19"/>
      <c r="I14" s="74"/>
      <c r="J14" s="19"/>
    </row>
    <row r="15" spans="1:12" s="23" customFormat="1" ht="20.100000000000001" customHeight="1" x14ac:dyDescent="0.45">
      <c r="A15" s="14" t="s">
        <v>215</v>
      </c>
      <c r="B15" s="14"/>
      <c r="C15" s="75"/>
      <c r="D15" s="22"/>
      <c r="E15" s="74">
        <v>-8262</v>
      </c>
      <c r="F15" s="19"/>
      <c r="G15" s="74">
        <v>-1625</v>
      </c>
      <c r="H15" s="19"/>
      <c r="I15" s="74">
        <v>-6301</v>
      </c>
      <c r="J15" s="19"/>
      <c r="K15" s="74">
        <v>-580</v>
      </c>
    </row>
    <row r="16" spans="1:12" s="23" customFormat="1" ht="20.100000000000001" customHeight="1" x14ac:dyDescent="0.45">
      <c r="A16" s="14" t="s">
        <v>242</v>
      </c>
      <c r="B16" s="14"/>
      <c r="C16" s="22"/>
      <c r="D16" s="22"/>
      <c r="E16" s="74">
        <v>0</v>
      </c>
      <c r="F16" s="19"/>
      <c r="G16" s="74">
        <v>236</v>
      </c>
      <c r="H16" s="19"/>
      <c r="I16" s="74">
        <v>0</v>
      </c>
      <c r="J16" s="19"/>
      <c r="K16" s="74">
        <v>0</v>
      </c>
    </row>
    <row r="17" spans="1:256" s="23" customFormat="1" ht="20.100000000000001" customHeight="1" x14ac:dyDescent="0.45">
      <c r="A17" s="14" t="s">
        <v>251</v>
      </c>
      <c r="B17" s="14"/>
      <c r="C17" s="22"/>
      <c r="D17" s="22"/>
      <c r="E17" s="74"/>
      <c r="F17" s="19"/>
      <c r="G17" s="74"/>
      <c r="H17" s="19"/>
      <c r="I17" s="74"/>
      <c r="J17" s="19"/>
      <c r="K17" s="74"/>
    </row>
    <row r="18" spans="1:256" s="23" customFormat="1" ht="20.100000000000001" customHeight="1" x14ac:dyDescent="0.45">
      <c r="A18" s="14" t="s">
        <v>256</v>
      </c>
      <c r="C18" s="22"/>
      <c r="D18" s="22"/>
      <c r="E18" s="74">
        <v>-86</v>
      </c>
      <c r="F18" s="19"/>
      <c r="G18" s="74">
        <v>2199</v>
      </c>
      <c r="H18" s="19"/>
      <c r="I18" s="74">
        <v>0</v>
      </c>
      <c r="J18" s="19"/>
      <c r="K18" s="74">
        <v>8255</v>
      </c>
    </row>
    <row r="19" spans="1:256" s="23" customFormat="1" ht="20.100000000000001" customHeight="1" x14ac:dyDescent="0.45">
      <c r="A19" s="7" t="s">
        <v>206</v>
      </c>
      <c r="C19" s="22"/>
      <c r="D19" s="22"/>
      <c r="E19" s="74">
        <v>-217</v>
      </c>
      <c r="F19" s="19"/>
      <c r="G19" s="74">
        <v>-1076</v>
      </c>
      <c r="H19" s="19"/>
      <c r="I19" s="74">
        <v>0</v>
      </c>
      <c r="J19" s="19"/>
      <c r="K19" s="74">
        <v>0</v>
      </c>
    </row>
    <row r="20" spans="1:256" s="23" customFormat="1" ht="20.100000000000001" customHeight="1" x14ac:dyDescent="0.45">
      <c r="A20" s="14" t="s">
        <v>188</v>
      </c>
      <c r="C20" s="22"/>
      <c r="D20" s="22"/>
      <c r="E20" s="74"/>
      <c r="F20" s="19"/>
      <c r="G20" s="74"/>
      <c r="H20" s="19"/>
      <c r="I20" s="74"/>
      <c r="J20" s="19"/>
      <c r="K20" s="19"/>
    </row>
    <row r="21" spans="1:256" s="23" customFormat="1" ht="20.100000000000001" customHeight="1" x14ac:dyDescent="0.45">
      <c r="A21" s="14" t="s">
        <v>189</v>
      </c>
      <c r="C21" s="22">
        <v>2</v>
      </c>
      <c r="D21" s="22"/>
      <c r="E21" s="19">
        <v>0</v>
      </c>
      <c r="F21" s="19"/>
      <c r="G21" s="19">
        <v>0</v>
      </c>
      <c r="H21" s="19"/>
      <c r="I21" s="19">
        <v>3100</v>
      </c>
      <c r="J21" s="19"/>
      <c r="K21" s="19">
        <v>7099</v>
      </c>
    </row>
    <row r="22" spans="1:256" s="23" customFormat="1" ht="20.100000000000001" customHeight="1" x14ac:dyDescent="0.45">
      <c r="A22" s="14" t="s">
        <v>217</v>
      </c>
      <c r="C22" s="22"/>
      <c r="D22" s="22"/>
      <c r="E22" s="74">
        <v>-3661</v>
      </c>
      <c r="F22" s="19"/>
      <c r="G22" s="74">
        <v>-1012</v>
      </c>
      <c r="H22" s="19"/>
      <c r="I22" s="74">
        <v>0</v>
      </c>
      <c r="J22" s="19"/>
      <c r="K22" s="74">
        <v>0</v>
      </c>
    </row>
    <row r="23" spans="1:256" s="23" customFormat="1" ht="20.100000000000001" customHeight="1" x14ac:dyDescent="0.45">
      <c r="A23" s="14" t="s">
        <v>181</v>
      </c>
      <c r="C23" s="22"/>
      <c r="D23" s="22"/>
      <c r="E23" s="74"/>
      <c r="F23" s="19"/>
      <c r="G23" s="74"/>
      <c r="H23" s="19"/>
      <c r="I23" s="74"/>
      <c r="J23" s="19"/>
      <c r="K23" s="19"/>
    </row>
    <row r="24" spans="1:256" s="23" customFormat="1" ht="20.100000000000001" customHeight="1" x14ac:dyDescent="0.45">
      <c r="A24" s="14" t="s">
        <v>196</v>
      </c>
      <c r="C24" s="22"/>
      <c r="D24" s="22"/>
      <c r="E24" s="74">
        <v>-119</v>
      </c>
      <c r="F24" s="19"/>
      <c r="G24" s="74">
        <v>-15517</v>
      </c>
      <c r="H24" s="19"/>
      <c r="I24" s="74">
        <v>-56</v>
      </c>
      <c r="J24" s="19"/>
      <c r="K24" s="19">
        <v>-54</v>
      </c>
    </row>
    <row r="25" spans="1:256" s="23" customFormat="1" ht="20.100000000000001" customHeight="1" x14ac:dyDescent="0.45">
      <c r="A25" s="14" t="s">
        <v>258</v>
      </c>
      <c r="C25" s="22"/>
      <c r="D25" s="22"/>
      <c r="E25" s="74">
        <v>0</v>
      </c>
      <c r="F25" s="19"/>
      <c r="G25" s="74">
        <v>15404</v>
      </c>
      <c r="H25" s="19"/>
      <c r="I25" s="74">
        <v>0</v>
      </c>
      <c r="J25" s="19"/>
      <c r="K25" s="19">
        <v>0</v>
      </c>
    </row>
    <row r="26" spans="1:256" s="23" customFormat="1" ht="20.100000000000001" customHeight="1" x14ac:dyDescent="0.45">
      <c r="A26" s="14" t="s">
        <v>216</v>
      </c>
      <c r="C26" s="22"/>
      <c r="D26" s="22"/>
      <c r="E26" s="74">
        <v>15208</v>
      </c>
      <c r="F26" s="19"/>
      <c r="G26" s="74">
        <v>14687</v>
      </c>
      <c r="H26" s="19"/>
      <c r="I26" s="74">
        <v>0</v>
      </c>
      <c r="J26" s="19"/>
      <c r="K26" s="19">
        <v>0</v>
      </c>
    </row>
    <row r="27" spans="1:256" s="23" customFormat="1" ht="20.100000000000001" customHeight="1" x14ac:dyDescent="0.45">
      <c r="A27" s="14" t="s">
        <v>190</v>
      </c>
      <c r="C27" s="22"/>
      <c r="D27" s="22"/>
      <c r="E27" s="74"/>
      <c r="F27" s="19"/>
      <c r="G27" s="74"/>
      <c r="H27" s="19"/>
      <c r="I27" s="74"/>
      <c r="J27" s="19"/>
      <c r="K27" s="19"/>
    </row>
    <row r="28" spans="1:256" s="23" customFormat="1" ht="20.100000000000001" customHeight="1" x14ac:dyDescent="0.45">
      <c r="A28" s="14" t="s">
        <v>191</v>
      </c>
      <c r="C28" s="10"/>
      <c r="D28" s="22"/>
      <c r="E28" s="19">
        <v>0</v>
      </c>
      <c r="F28" s="19"/>
      <c r="G28" s="19">
        <v>0</v>
      </c>
      <c r="H28" s="19"/>
      <c r="I28" s="19">
        <v>2478</v>
      </c>
      <c r="J28" s="19"/>
      <c r="K28" s="19">
        <v>2595</v>
      </c>
    </row>
    <row r="29" spans="1:256" s="23" customFormat="1" ht="20.100000000000001" customHeight="1" x14ac:dyDescent="0.45">
      <c r="A29" s="14" t="s">
        <v>185</v>
      </c>
      <c r="C29" s="10">
        <v>9</v>
      </c>
      <c r="D29" s="22"/>
      <c r="E29" s="74">
        <v>215680</v>
      </c>
      <c r="F29" s="19"/>
      <c r="G29" s="74">
        <v>228575</v>
      </c>
      <c r="H29" s="19"/>
      <c r="I29" s="74">
        <v>75189</v>
      </c>
      <c r="J29" s="19"/>
      <c r="K29" s="19">
        <v>63241</v>
      </c>
    </row>
    <row r="30" spans="1:256" s="23" customFormat="1" ht="20.100000000000001" customHeight="1" x14ac:dyDescent="0.45">
      <c r="A30" s="42" t="s">
        <v>186</v>
      </c>
      <c r="C30" s="10">
        <v>10</v>
      </c>
      <c r="D30" s="22"/>
      <c r="E30" s="74">
        <v>16692</v>
      </c>
      <c r="F30" s="19"/>
      <c r="G30" s="74">
        <v>19165</v>
      </c>
      <c r="H30" s="19"/>
      <c r="I30" s="74">
        <v>4234</v>
      </c>
      <c r="J30" s="19"/>
      <c r="K30" s="19">
        <v>5101</v>
      </c>
    </row>
    <row r="31" spans="1:256" s="23" customFormat="1" ht="20.100000000000001" customHeight="1" x14ac:dyDescent="0.45">
      <c r="A31" s="14" t="s">
        <v>229</v>
      </c>
      <c r="C31" s="10">
        <v>9</v>
      </c>
      <c r="D31" s="22"/>
      <c r="E31" s="74">
        <v>-3730</v>
      </c>
      <c r="F31" s="19"/>
      <c r="G31" s="74">
        <v>-23</v>
      </c>
      <c r="H31" s="19"/>
      <c r="I31" s="74">
        <v>0</v>
      </c>
      <c r="J31" s="19"/>
      <c r="K31" s="19">
        <v>-6</v>
      </c>
    </row>
    <row r="32" spans="1:256" s="23" customFormat="1" ht="20.100000000000001" customHeight="1" x14ac:dyDescent="0.45">
      <c r="A32" s="14" t="s">
        <v>274</v>
      </c>
      <c r="C32" s="10"/>
      <c r="D32" s="22"/>
      <c r="E32" s="74">
        <v>-2</v>
      </c>
      <c r="F32" s="19"/>
      <c r="G32" s="74">
        <v>0</v>
      </c>
      <c r="H32" s="19"/>
      <c r="I32" s="74">
        <v>0</v>
      </c>
      <c r="J32" s="19"/>
      <c r="K32" s="19">
        <v>0</v>
      </c>
      <c r="L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</row>
    <row r="33" spans="1:11" s="23" customFormat="1" ht="20.100000000000001" customHeight="1" x14ac:dyDescent="0.45">
      <c r="A33" s="8" t="s">
        <v>203</v>
      </c>
      <c r="C33" s="10"/>
      <c r="D33" s="22"/>
      <c r="E33" s="74">
        <v>1938</v>
      </c>
      <c r="F33" s="19"/>
      <c r="G33" s="74">
        <v>1597</v>
      </c>
      <c r="H33" s="19"/>
      <c r="I33" s="74">
        <v>425</v>
      </c>
      <c r="J33" s="19"/>
      <c r="K33" s="19">
        <v>229</v>
      </c>
    </row>
    <row r="34" spans="1:11" s="23" customFormat="1" ht="20.100000000000001" customHeight="1" x14ac:dyDescent="0.45">
      <c r="A34" s="23" t="s">
        <v>207</v>
      </c>
      <c r="C34" s="10"/>
      <c r="D34" s="22"/>
      <c r="E34" s="74">
        <v>-2225</v>
      </c>
      <c r="F34" s="19"/>
      <c r="G34" s="74">
        <v>-3317</v>
      </c>
      <c r="H34" s="19"/>
      <c r="I34" s="74">
        <v>0</v>
      </c>
      <c r="J34" s="19"/>
      <c r="K34" s="74">
        <v>0</v>
      </c>
    </row>
    <row r="35" spans="1:11" s="23" customFormat="1" ht="20.100000000000001" customHeight="1" x14ac:dyDescent="0.45">
      <c r="A35" s="23" t="s">
        <v>236</v>
      </c>
      <c r="C35" s="10">
        <v>9</v>
      </c>
      <c r="D35" s="22"/>
      <c r="E35" s="74">
        <v>-440</v>
      </c>
      <c r="F35" s="19"/>
      <c r="G35" s="74">
        <v>-30</v>
      </c>
      <c r="H35" s="19"/>
      <c r="I35" s="74">
        <v>0</v>
      </c>
      <c r="J35" s="19"/>
      <c r="K35" s="74">
        <v>0</v>
      </c>
    </row>
    <row r="36" spans="1:11" s="23" customFormat="1" ht="20.100000000000001" customHeight="1" x14ac:dyDescent="0.45">
      <c r="A36" s="14" t="s">
        <v>197</v>
      </c>
      <c r="C36" s="22">
        <v>9</v>
      </c>
      <c r="D36" s="22"/>
      <c r="E36" s="19">
        <v>192</v>
      </c>
      <c r="F36" s="19"/>
      <c r="G36" s="19">
        <v>19</v>
      </c>
      <c r="H36" s="19"/>
      <c r="I36" s="19">
        <v>0</v>
      </c>
      <c r="J36" s="19"/>
      <c r="K36" s="19">
        <v>0</v>
      </c>
    </row>
    <row r="37" spans="1:11" s="23" customFormat="1" ht="20.100000000000001" customHeight="1" x14ac:dyDescent="0.45">
      <c r="A37" s="14" t="s">
        <v>277</v>
      </c>
      <c r="C37" s="22"/>
      <c r="D37" s="22"/>
      <c r="E37" s="19">
        <v>0</v>
      </c>
      <c r="F37" s="19"/>
      <c r="G37" s="19">
        <v>9349</v>
      </c>
      <c r="H37" s="19"/>
      <c r="I37" s="74">
        <v>0</v>
      </c>
      <c r="J37" s="19"/>
      <c r="K37" s="74">
        <v>0</v>
      </c>
    </row>
    <row r="38" spans="1:11" s="23" customFormat="1" ht="20.100000000000001" customHeight="1" x14ac:dyDescent="0.45">
      <c r="A38" s="14" t="s">
        <v>139</v>
      </c>
      <c r="C38" s="22"/>
      <c r="D38" s="22"/>
      <c r="E38" s="74">
        <v>43389</v>
      </c>
      <c r="F38" s="19"/>
      <c r="G38" s="74">
        <v>30236</v>
      </c>
      <c r="H38" s="19"/>
      <c r="I38" s="74">
        <v>1440</v>
      </c>
      <c r="J38" s="19"/>
      <c r="K38" s="19">
        <v>1457</v>
      </c>
    </row>
    <row r="39" spans="1:11" s="23" customFormat="1" ht="20.100000000000001" customHeight="1" x14ac:dyDescent="0.45">
      <c r="A39" s="14" t="s">
        <v>282</v>
      </c>
      <c r="C39" s="22"/>
      <c r="D39" s="22"/>
      <c r="E39" s="74">
        <v>36878</v>
      </c>
      <c r="F39" s="19"/>
      <c r="G39" s="74">
        <v>0</v>
      </c>
      <c r="H39" s="19"/>
      <c r="I39" s="74">
        <v>0</v>
      </c>
      <c r="J39" s="19"/>
      <c r="K39" s="74">
        <v>0</v>
      </c>
    </row>
    <row r="40" spans="1:11" s="23" customFormat="1" ht="20.100000000000001" customHeight="1" x14ac:dyDescent="0.45">
      <c r="A40" s="14" t="s">
        <v>252</v>
      </c>
      <c r="C40" s="22"/>
      <c r="D40" s="22"/>
      <c r="E40" s="74">
        <v>1686</v>
      </c>
      <c r="F40" s="19"/>
      <c r="G40" s="74">
        <v>110658</v>
      </c>
      <c r="H40" s="19"/>
      <c r="I40" s="74">
        <v>0</v>
      </c>
      <c r="J40" s="19"/>
      <c r="K40" s="19">
        <v>108972</v>
      </c>
    </row>
    <row r="41" spans="1:11" s="23" customFormat="1" ht="20.100000000000001" customHeight="1" x14ac:dyDescent="0.45">
      <c r="A41" s="14" t="s">
        <v>250</v>
      </c>
      <c r="D41" s="22"/>
      <c r="E41" s="74">
        <v>8828</v>
      </c>
      <c r="F41" s="19"/>
      <c r="G41" s="74">
        <v>8856</v>
      </c>
      <c r="H41" s="19"/>
      <c r="I41" s="74">
        <v>697</v>
      </c>
      <c r="J41" s="19"/>
      <c r="K41" s="19">
        <v>761</v>
      </c>
    </row>
    <row r="42" spans="1:11" s="23" customFormat="1" ht="20.100000000000001" customHeight="1" x14ac:dyDescent="0.45">
      <c r="A42" s="14" t="s">
        <v>270</v>
      </c>
      <c r="D42" s="22"/>
      <c r="E42" s="74">
        <v>0</v>
      </c>
      <c r="F42" s="19"/>
      <c r="G42" s="74">
        <v>0</v>
      </c>
      <c r="H42" s="19"/>
      <c r="I42" s="74">
        <v>-62050</v>
      </c>
      <c r="J42" s="19"/>
      <c r="K42" s="19">
        <v>0</v>
      </c>
    </row>
    <row r="43" spans="1:11" s="23" customFormat="1" ht="20.100000000000001" customHeight="1" x14ac:dyDescent="0.45">
      <c r="A43" s="14" t="s">
        <v>182</v>
      </c>
      <c r="C43" s="22"/>
      <c r="D43" s="22"/>
      <c r="E43" s="74">
        <v>-7558</v>
      </c>
      <c r="F43" s="19"/>
      <c r="G43" s="74">
        <v>-7008</v>
      </c>
      <c r="H43" s="19"/>
      <c r="I43" s="74">
        <v>-3324</v>
      </c>
      <c r="J43" s="19"/>
      <c r="K43" s="19">
        <v>-3463</v>
      </c>
    </row>
    <row r="44" spans="1:11" s="23" customFormat="1" ht="20.100000000000001" customHeight="1" x14ac:dyDescent="0.45">
      <c r="A44" s="14" t="s">
        <v>127</v>
      </c>
      <c r="C44" s="22"/>
      <c r="D44" s="22"/>
      <c r="E44" s="77">
        <v>58168</v>
      </c>
      <c r="F44" s="19"/>
      <c r="G44" s="77">
        <v>65768</v>
      </c>
      <c r="H44" s="19"/>
      <c r="I44" s="77">
        <v>38533</v>
      </c>
      <c r="J44" s="19"/>
      <c r="K44" s="77">
        <v>39658</v>
      </c>
    </row>
    <row r="45" spans="1:11" s="23" customFormat="1" ht="20.100000000000001" customHeight="1" x14ac:dyDescent="0.45">
      <c r="A45" s="14" t="s">
        <v>253</v>
      </c>
      <c r="C45" s="22"/>
      <c r="D45" s="22"/>
      <c r="E45" s="73">
        <f>SUM(E9:E44)</f>
        <v>620278</v>
      </c>
      <c r="F45" s="19"/>
      <c r="G45" s="73">
        <f>SUM(G9:G44)</f>
        <v>655372</v>
      </c>
      <c r="H45" s="19"/>
      <c r="I45" s="73">
        <f>SUM(I9:I44)</f>
        <v>100319</v>
      </c>
      <c r="K45" s="73">
        <f>SUM(K9:K44)</f>
        <v>79238</v>
      </c>
    </row>
    <row r="46" spans="1:11" s="23" customFormat="1" ht="15.75" customHeight="1" x14ac:dyDescent="0.45">
      <c r="A46" s="14"/>
      <c r="C46" s="22"/>
      <c r="D46" s="22"/>
      <c r="E46" s="19"/>
      <c r="F46" s="19"/>
      <c r="G46" s="19"/>
      <c r="H46" s="19"/>
      <c r="I46" s="19"/>
      <c r="K46" s="19"/>
    </row>
    <row r="47" spans="1:11" s="23" customFormat="1" ht="20.100000000000001" customHeight="1" x14ac:dyDescent="0.45">
      <c r="A47" s="14" t="s">
        <v>5</v>
      </c>
      <c r="C47" s="22"/>
      <c r="D47" s="22"/>
      <c r="E47" s="74"/>
      <c r="G47" s="74"/>
      <c r="K47" s="74"/>
    </row>
    <row r="48" spans="1:11" ht="21" customHeight="1" x14ac:dyDescent="0.45">
      <c r="A48" s="63"/>
      <c r="K48" s="19" t="s">
        <v>76</v>
      </c>
    </row>
    <row r="49" spans="1:19" ht="21" customHeight="1" x14ac:dyDescent="0.45">
      <c r="A49" s="25" t="s">
        <v>0</v>
      </c>
      <c r="B49" s="17"/>
      <c r="C49" s="15"/>
      <c r="D49" s="15"/>
      <c r="E49" s="16"/>
      <c r="F49" s="17"/>
      <c r="G49" s="16"/>
      <c r="H49" s="17"/>
      <c r="I49" s="16"/>
      <c r="J49" s="17"/>
      <c r="K49" s="16"/>
    </row>
    <row r="50" spans="1:19" ht="21" customHeight="1" x14ac:dyDescent="0.45">
      <c r="A50" s="25" t="s">
        <v>14</v>
      </c>
      <c r="B50" s="17"/>
      <c r="C50" s="15"/>
      <c r="D50" s="15"/>
      <c r="E50" s="16"/>
      <c r="F50" s="17"/>
      <c r="G50" s="16"/>
      <c r="H50" s="17"/>
      <c r="I50" s="16"/>
      <c r="J50" s="17"/>
      <c r="K50" s="16"/>
    </row>
    <row r="51" spans="1:19" ht="21" customHeight="1" x14ac:dyDescent="0.45">
      <c r="A51" s="25" t="s">
        <v>260</v>
      </c>
      <c r="B51" s="50"/>
      <c r="C51" s="51"/>
      <c r="D51" s="51"/>
      <c r="E51" s="52"/>
      <c r="F51" s="50"/>
      <c r="G51" s="52"/>
      <c r="H51" s="50"/>
      <c r="I51" s="52"/>
      <c r="J51" s="50"/>
      <c r="K51" s="52"/>
    </row>
    <row r="52" spans="1:19" ht="21" customHeight="1" x14ac:dyDescent="0.45">
      <c r="A52" s="50"/>
      <c r="B52" s="50"/>
      <c r="C52" s="51"/>
      <c r="D52" s="51"/>
      <c r="I52" s="64"/>
      <c r="K52" s="19" t="s">
        <v>77</v>
      </c>
      <c r="L52" s="19"/>
    </row>
    <row r="53" spans="1:19" ht="21" customHeight="1" x14ac:dyDescent="0.45">
      <c r="E53" s="65"/>
      <c r="F53" s="20" t="s">
        <v>1</v>
      </c>
      <c r="G53" s="65"/>
      <c r="H53" s="12"/>
      <c r="I53" s="65"/>
      <c r="J53" s="20" t="s">
        <v>32</v>
      </c>
      <c r="K53" s="65"/>
    </row>
    <row r="54" spans="1:19" ht="21" customHeight="1" x14ac:dyDescent="0.45">
      <c r="C54" s="32" t="s">
        <v>2</v>
      </c>
      <c r="D54" s="66"/>
      <c r="E54" s="67" t="s">
        <v>261</v>
      </c>
      <c r="F54" s="34"/>
      <c r="G54" s="67" t="s">
        <v>233</v>
      </c>
      <c r="H54" s="35"/>
      <c r="I54" s="67" t="s">
        <v>261</v>
      </c>
      <c r="J54" s="34"/>
      <c r="K54" s="67" t="s">
        <v>233</v>
      </c>
    </row>
    <row r="55" spans="1:19" ht="21" customHeight="1" x14ac:dyDescent="0.45">
      <c r="A55" s="68" t="s">
        <v>29</v>
      </c>
      <c r="B55" s="69"/>
      <c r="C55" s="53"/>
      <c r="D55" s="53"/>
      <c r="E55" s="70"/>
      <c r="F55" s="71"/>
      <c r="G55" s="70"/>
      <c r="H55" s="71"/>
      <c r="I55" s="70"/>
      <c r="J55" s="71"/>
      <c r="K55" s="70"/>
    </row>
    <row r="56" spans="1:19" ht="21" customHeight="1" x14ac:dyDescent="0.45">
      <c r="A56" s="72" t="s">
        <v>110</v>
      </c>
      <c r="B56" s="71"/>
      <c r="C56" s="53"/>
      <c r="D56" s="53"/>
      <c r="E56" s="70"/>
      <c r="F56" s="71"/>
      <c r="G56" s="70"/>
      <c r="H56" s="71"/>
      <c r="I56" s="73"/>
      <c r="J56" s="78"/>
      <c r="K56" s="73"/>
    </row>
    <row r="57" spans="1:19" ht="21" customHeight="1" x14ac:dyDescent="0.45">
      <c r="A57" s="72" t="s">
        <v>243</v>
      </c>
      <c r="B57" s="71"/>
      <c r="C57" s="79"/>
      <c r="D57" s="22"/>
      <c r="E57" s="70">
        <v>440540</v>
      </c>
      <c r="F57" s="19"/>
      <c r="G57" s="70">
        <v>-289557</v>
      </c>
      <c r="H57" s="19"/>
      <c r="I57" s="70">
        <v>239127</v>
      </c>
      <c r="J57" s="19"/>
      <c r="K57" s="70">
        <v>-57010</v>
      </c>
    </row>
    <row r="58" spans="1:19" s="71" customFormat="1" ht="21" customHeight="1" x14ac:dyDescent="0.45">
      <c r="A58" s="72" t="s">
        <v>81</v>
      </c>
      <c r="C58" s="22"/>
      <c r="D58" s="22"/>
      <c r="E58" s="70">
        <v>-637266</v>
      </c>
      <c r="F58" s="19"/>
      <c r="G58" s="70">
        <v>-225455</v>
      </c>
      <c r="H58" s="19"/>
      <c r="I58" s="70">
        <v>-6757</v>
      </c>
      <c r="J58" s="19"/>
      <c r="K58" s="70">
        <v>-10592</v>
      </c>
    </row>
    <row r="59" spans="1:19" s="71" customFormat="1" ht="21" customHeight="1" x14ac:dyDescent="0.45">
      <c r="A59" s="72" t="s">
        <v>55</v>
      </c>
      <c r="C59" s="22"/>
      <c r="D59" s="22"/>
      <c r="E59" s="70">
        <v>236427</v>
      </c>
      <c r="F59" s="19"/>
      <c r="G59" s="70">
        <v>-22275</v>
      </c>
      <c r="H59" s="19"/>
      <c r="I59" s="70">
        <v>0</v>
      </c>
      <c r="J59" s="19"/>
      <c r="K59" s="70">
        <v>0</v>
      </c>
    </row>
    <row r="60" spans="1:19" s="71" customFormat="1" ht="21" customHeight="1" x14ac:dyDescent="0.45">
      <c r="A60" s="72" t="s">
        <v>168</v>
      </c>
      <c r="C60" s="22"/>
      <c r="D60" s="22"/>
      <c r="E60" s="70">
        <v>-146545</v>
      </c>
      <c r="F60" s="19"/>
      <c r="G60" s="70">
        <v>-108335</v>
      </c>
      <c r="H60" s="19"/>
      <c r="I60" s="70">
        <v>-38237</v>
      </c>
      <c r="J60" s="19"/>
      <c r="K60" s="70">
        <v>361</v>
      </c>
    </row>
    <row r="61" spans="1:19" s="71" customFormat="1" ht="21" customHeight="1" x14ac:dyDescent="0.45">
      <c r="A61" s="72" t="s">
        <v>56</v>
      </c>
      <c r="C61" s="22"/>
      <c r="D61" s="22"/>
      <c r="E61" s="70">
        <v>18882</v>
      </c>
      <c r="F61" s="19"/>
      <c r="G61" s="70">
        <v>-135300</v>
      </c>
      <c r="H61" s="19"/>
      <c r="I61" s="70">
        <v>2165</v>
      </c>
      <c r="J61" s="19"/>
      <c r="K61" s="70">
        <v>-377</v>
      </c>
    </row>
    <row r="62" spans="1:19" s="71" customFormat="1" ht="21" customHeight="1" x14ac:dyDescent="0.45">
      <c r="A62" s="72" t="s">
        <v>169</v>
      </c>
      <c r="C62" s="22"/>
      <c r="D62" s="22"/>
      <c r="E62" s="70">
        <v>-2912</v>
      </c>
      <c r="F62" s="19"/>
      <c r="G62" s="70">
        <v>201</v>
      </c>
      <c r="H62" s="19"/>
      <c r="I62" s="70">
        <v>-2278</v>
      </c>
      <c r="J62" s="19"/>
      <c r="K62" s="70">
        <v>1799</v>
      </c>
    </row>
    <row r="63" spans="1:19" s="64" customFormat="1" ht="21" customHeight="1" x14ac:dyDescent="0.45">
      <c r="A63" s="72" t="s">
        <v>57</v>
      </c>
      <c r="B63" s="71"/>
      <c r="C63" s="22"/>
      <c r="D63" s="22"/>
      <c r="E63" s="70">
        <v>11148</v>
      </c>
      <c r="F63" s="19"/>
      <c r="G63" s="70">
        <v>-417942</v>
      </c>
      <c r="H63" s="19"/>
      <c r="I63" s="70">
        <v>303</v>
      </c>
      <c r="J63" s="19"/>
      <c r="K63" s="70">
        <v>258</v>
      </c>
      <c r="M63" s="13"/>
      <c r="N63" s="13"/>
      <c r="O63" s="13"/>
      <c r="P63" s="13"/>
      <c r="Q63" s="13"/>
      <c r="R63" s="13"/>
      <c r="S63" s="13"/>
    </row>
    <row r="64" spans="1:19" s="71" customFormat="1" ht="21" customHeight="1" x14ac:dyDescent="0.45">
      <c r="A64" s="72" t="s">
        <v>58</v>
      </c>
      <c r="C64" s="22"/>
      <c r="D64" s="22"/>
      <c r="E64" s="70"/>
      <c r="F64" s="19"/>
      <c r="G64" s="70"/>
      <c r="H64" s="19"/>
      <c r="I64" s="70"/>
      <c r="J64" s="19"/>
      <c r="K64" s="70"/>
    </row>
    <row r="65" spans="1:19" s="71" customFormat="1" ht="21" customHeight="1" x14ac:dyDescent="0.45">
      <c r="A65" s="72" t="s">
        <v>245</v>
      </c>
      <c r="C65" s="22"/>
      <c r="D65" s="22"/>
      <c r="E65" s="70">
        <v>-79559</v>
      </c>
      <c r="F65" s="19"/>
      <c r="G65" s="70">
        <v>-539317</v>
      </c>
      <c r="H65" s="19"/>
      <c r="I65" s="70">
        <v>4610</v>
      </c>
      <c r="J65" s="19"/>
      <c r="K65" s="70">
        <v>-65558</v>
      </c>
    </row>
    <row r="66" spans="1:19" s="71" customFormat="1" ht="21" customHeight="1" x14ac:dyDescent="0.45">
      <c r="A66" s="72" t="s">
        <v>171</v>
      </c>
      <c r="C66" s="22"/>
      <c r="D66" s="22"/>
      <c r="E66" s="70">
        <v>-2916</v>
      </c>
      <c r="F66" s="19"/>
      <c r="G66" s="70">
        <v>13947</v>
      </c>
      <c r="H66" s="19"/>
      <c r="I66" s="70">
        <v>-1587</v>
      </c>
      <c r="J66" s="19"/>
      <c r="K66" s="70">
        <v>0</v>
      </c>
    </row>
    <row r="67" spans="1:19" s="71" customFormat="1" ht="21" customHeight="1" x14ac:dyDescent="0.45">
      <c r="A67" s="72" t="s">
        <v>59</v>
      </c>
      <c r="C67" s="22"/>
      <c r="D67" s="22"/>
      <c r="E67" s="70">
        <v>35854</v>
      </c>
      <c r="F67" s="19"/>
      <c r="G67" s="70">
        <v>-133563</v>
      </c>
      <c r="H67" s="19"/>
      <c r="I67" s="70">
        <v>-6599</v>
      </c>
      <c r="J67" s="19"/>
      <c r="K67" s="70">
        <v>-8019</v>
      </c>
    </row>
    <row r="68" spans="1:19" s="71" customFormat="1" ht="21" customHeight="1" x14ac:dyDescent="0.45">
      <c r="A68" s="72" t="s">
        <v>170</v>
      </c>
      <c r="C68" s="22"/>
      <c r="D68" s="22"/>
      <c r="E68" s="70">
        <v>-714</v>
      </c>
      <c r="F68" s="19"/>
      <c r="G68" s="70">
        <v>-11805</v>
      </c>
      <c r="H68" s="19"/>
      <c r="I68" s="70">
        <v>0</v>
      </c>
      <c r="J68" s="19"/>
      <c r="K68" s="70">
        <v>-217</v>
      </c>
    </row>
    <row r="69" spans="1:19" s="71" customFormat="1" ht="21" customHeight="1" x14ac:dyDescent="0.45">
      <c r="A69" s="72" t="s">
        <v>187</v>
      </c>
      <c r="C69" s="22"/>
      <c r="D69" s="22"/>
      <c r="E69" s="80">
        <v>7097</v>
      </c>
      <c r="F69" s="19"/>
      <c r="G69" s="80">
        <v>22248</v>
      </c>
      <c r="H69" s="19"/>
      <c r="I69" s="80">
        <v>0</v>
      </c>
      <c r="J69" s="19"/>
      <c r="K69" s="80">
        <v>1364</v>
      </c>
    </row>
    <row r="70" spans="1:19" s="71" customFormat="1" ht="21" customHeight="1" x14ac:dyDescent="0.45">
      <c r="A70" s="72" t="s">
        <v>232</v>
      </c>
      <c r="C70" s="53"/>
      <c r="D70" s="53"/>
      <c r="E70" s="73">
        <f>SUM(E57:E69)+E45</f>
        <v>500314</v>
      </c>
      <c r="F70" s="73"/>
      <c r="G70" s="73">
        <f>SUM(G57:G69)+G45</f>
        <v>-1191781</v>
      </c>
      <c r="H70" s="73"/>
      <c r="I70" s="73">
        <f>SUM(I57:I69)+I45</f>
        <v>291066</v>
      </c>
      <c r="J70" s="73"/>
      <c r="K70" s="73">
        <f>SUM(K57:K69)+K45</f>
        <v>-58753</v>
      </c>
    </row>
    <row r="71" spans="1:19" s="71" customFormat="1" ht="21" customHeight="1" x14ac:dyDescent="0.45">
      <c r="A71" s="72" t="s">
        <v>68</v>
      </c>
      <c r="C71" s="22"/>
      <c r="D71" s="22"/>
      <c r="E71" s="70">
        <v>-48747</v>
      </c>
      <c r="F71" s="70"/>
      <c r="G71" s="70">
        <v>-64309</v>
      </c>
      <c r="H71" s="70"/>
      <c r="I71" s="70">
        <v>-28453</v>
      </c>
      <c r="J71" s="70"/>
      <c r="K71" s="70">
        <v>-34301</v>
      </c>
    </row>
    <row r="72" spans="1:19" s="71" customFormat="1" ht="21" customHeight="1" x14ac:dyDescent="0.45">
      <c r="A72" s="72" t="s">
        <v>69</v>
      </c>
      <c r="C72" s="22"/>
      <c r="D72" s="22"/>
      <c r="E72" s="70">
        <v>-175833</v>
      </c>
      <c r="F72" s="70"/>
      <c r="G72" s="70">
        <v>-160709</v>
      </c>
      <c r="H72" s="70"/>
      <c r="I72" s="70">
        <v>-6756</v>
      </c>
      <c r="J72" s="70"/>
      <c r="K72" s="70">
        <v>-3813</v>
      </c>
    </row>
    <row r="73" spans="1:19" s="71" customFormat="1" ht="21" customHeight="1" x14ac:dyDescent="0.45">
      <c r="A73" s="72" t="s">
        <v>228</v>
      </c>
      <c r="C73" s="22"/>
      <c r="D73" s="22"/>
      <c r="E73" s="70">
        <v>-16223</v>
      </c>
      <c r="F73" s="70"/>
      <c r="G73" s="70">
        <v>-13990</v>
      </c>
      <c r="H73" s="70"/>
      <c r="I73" s="70">
        <v>-4954</v>
      </c>
      <c r="J73" s="70"/>
      <c r="K73" s="70">
        <v>-3593</v>
      </c>
    </row>
    <row r="74" spans="1:19" s="64" customFormat="1" ht="21" customHeight="1" x14ac:dyDescent="0.45">
      <c r="A74" s="72" t="s">
        <v>126</v>
      </c>
      <c r="B74" s="71"/>
      <c r="C74" s="22"/>
      <c r="D74" s="22"/>
      <c r="E74" s="70">
        <v>0</v>
      </c>
      <c r="F74" s="70"/>
      <c r="G74" s="70">
        <v>599</v>
      </c>
      <c r="H74" s="70"/>
      <c r="I74" s="70">
        <v>0</v>
      </c>
      <c r="J74" s="70"/>
      <c r="K74" s="70">
        <v>0</v>
      </c>
      <c r="M74" s="13"/>
      <c r="N74" s="13"/>
      <c r="O74" s="13"/>
      <c r="P74" s="13"/>
      <c r="Q74" s="13"/>
      <c r="R74" s="13"/>
      <c r="S74" s="13"/>
    </row>
    <row r="75" spans="1:19" s="64" customFormat="1" ht="21" customHeight="1" x14ac:dyDescent="0.45">
      <c r="A75" s="68" t="s">
        <v>230</v>
      </c>
      <c r="B75" s="71"/>
      <c r="C75" s="53"/>
      <c r="D75" s="53"/>
      <c r="E75" s="81">
        <f>SUM(E70:E74)</f>
        <v>259511</v>
      </c>
      <c r="F75" s="73"/>
      <c r="G75" s="81">
        <f>SUM(G70:G74)</f>
        <v>-1430190</v>
      </c>
      <c r="H75" s="73"/>
      <c r="I75" s="81">
        <f>SUM(I70:I74)</f>
        <v>250903</v>
      </c>
      <c r="J75" s="73"/>
      <c r="K75" s="81">
        <f>SUM(K70:K74)</f>
        <v>-100460</v>
      </c>
      <c r="M75" s="13"/>
      <c r="N75" s="13"/>
      <c r="O75" s="13"/>
      <c r="P75" s="13"/>
      <c r="Q75" s="13"/>
      <c r="R75" s="13"/>
      <c r="S75" s="13"/>
    </row>
    <row r="76" spans="1:19" ht="21" customHeight="1" x14ac:dyDescent="0.45">
      <c r="A76" s="68" t="s">
        <v>25</v>
      </c>
      <c r="B76" s="69"/>
      <c r="C76" s="53"/>
      <c r="D76" s="53"/>
      <c r="E76" s="82"/>
      <c r="F76" s="71"/>
      <c r="G76" s="82"/>
      <c r="H76" s="71"/>
      <c r="I76" s="82"/>
      <c r="J76" s="71"/>
      <c r="K76" s="82"/>
    </row>
    <row r="77" spans="1:19" s="71" customFormat="1" ht="21" customHeight="1" x14ac:dyDescent="0.45">
      <c r="A77" s="72" t="s">
        <v>111</v>
      </c>
      <c r="C77" s="22">
        <v>2</v>
      </c>
      <c r="D77" s="22"/>
      <c r="E77" s="19">
        <v>0</v>
      </c>
      <c r="F77" s="19"/>
      <c r="G77" s="19">
        <v>0</v>
      </c>
      <c r="H77" s="19"/>
      <c r="I77" s="19">
        <v>-3100</v>
      </c>
      <c r="J77" s="19"/>
      <c r="K77" s="19">
        <v>-3600</v>
      </c>
    </row>
    <row r="78" spans="1:19" s="71" customFormat="1" ht="21" customHeight="1" x14ac:dyDescent="0.45">
      <c r="A78" s="14" t="s">
        <v>208</v>
      </c>
      <c r="C78" s="22"/>
      <c r="D78" s="22"/>
      <c r="E78" s="19">
        <v>15000</v>
      </c>
      <c r="F78" s="19"/>
      <c r="G78" s="19">
        <v>10525</v>
      </c>
      <c r="H78" s="19"/>
      <c r="I78" s="19">
        <v>0</v>
      </c>
      <c r="J78" s="19"/>
      <c r="K78" s="19">
        <v>0</v>
      </c>
    </row>
    <row r="79" spans="1:19" s="71" customFormat="1" ht="21" customHeight="1" x14ac:dyDescent="0.45">
      <c r="A79" s="14" t="s">
        <v>209</v>
      </c>
      <c r="C79" s="22"/>
      <c r="D79" s="22"/>
      <c r="E79" s="19">
        <v>-465</v>
      </c>
      <c r="F79" s="19"/>
      <c r="G79" s="19">
        <v>-34</v>
      </c>
      <c r="H79" s="19"/>
      <c r="I79" s="19">
        <v>-72</v>
      </c>
      <c r="J79" s="19"/>
      <c r="K79" s="19">
        <v>0</v>
      </c>
    </row>
    <row r="80" spans="1:19" ht="21" customHeight="1" x14ac:dyDescent="0.45">
      <c r="A80" s="72" t="s">
        <v>134</v>
      </c>
      <c r="B80" s="71"/>
      <c r="C80" s="22"/>
      <c r="D80" s="22"/>
      <c r="E80" s="19">
        <v>747</v>
      </c>
      <c r="F80" s="19"/>
      <c r="G80" s="19">
        <v>1095</v>
      </c>
      <c r="H80" s="19"/>
      <c r="I80" s="19">
        <v>11</v>
      </c>
      <c r="J80" s="19"/>
      <c r="K80" s="19">
        <v>18</v>
      </c>
    </row>
    <row r="81" spans="1:13" ht="21" customHeight="1" x14ac:dyDescent="0.45">
      <c r="A81" s="72" t="s">
        <v>183</v>
      </c>
      <c r="B81" s="69"/>
      <c r="C81" s="22"/>
      <c r="D81" s="22"/>
      <c r="E81" s="70">
        <v>6432</v>
      </c>
      <c r="F81" s="23"/>
      <c r="G81" s="70">
        <v>6621</v>
      </c>
      <c r="H81" s="23"/>
      <c r="I81" s="70">
        <v>3012</v>
      </c>
      <c r="J81" s="23"/>
      <c r="K81" s="70">
        <v>3185</v>
      </c>
    </row>
    <row r="82" spans="1:13" ht="21" customHeight="1" x14ac:dyDescent="0.45">
      <c r="A82" s="72" t="s">
        <v>271</v>
      </c>
      <c r="B82" s="69"/>
      <c r="C82" s="22">
        <v>8</v>
      </c>
      <c r="D82" s="22"/>
      <c r="E82" s="70">
        <v>0</v>
      </c>
      <c r="F82" s="23"/>
      <c r="G82" s="70">
        <v>0</v>
      </c>
      <c r="H82" s="23"/>
      <c r="I82" s="70">
        <v>62050</v>
      </c>
      <c r="J82" s="23"/>
      <c r="K82" s="70">
        <v>0</v>
      </c>
    </row>
    <row r="83" spans="1:13" s="71" customFormat="1" ht="21" customHeight="1" x14ac:dyDescent="0.45">
      <c r="A83" s="72" t="s">
        <v>231</v>
      </c>
      <c r="C83" s="22"/>
      <c r="D83" s="22"/>
      <c r="E83" s="70">
        <v>-115</v>
      </c>
      <c r="F83" s="19"/>
      <c r="G83" s="70">
        <v>-247</v>
      </c>
      <c r="H83" s="19"/>
      <c r="I83" s="70">
        <v>0</v>
      </c>
      <c r="J83" s="19"/>
      <c r="K83" s="70">
        <v>0</v>
      </c>
    </row>
    <row r="84" spans="1:13" s="71" customFormat="1" ht="21" customHeight="1" x14ac:dyDescent="0.45">
      <c r="A84" s="72" t="s">
        <v>193</v>
      </c>
      <c r="C84" s="22"/>
      <c r="D84" s="22"/>
      <c r="E84" s="70">
        <v>50825</v>
      </c>
      <c r="F84" s="19"/>
      <c r="G84" s="70">
        <v>30495</v>
      </c>
      <c r="H84" s="19"/>
      <c r="I84" s="70">
        <v>0</v>
      </c>
      <c r="J84" s="19"/>
      <c r="K84" s="70">
        <v>0</v>
      </c>
    </row>
    <row r="85" spans="1:13" s="71" customFormat="1" ht="21" customHeight="1" x14ac:dyDescent="0.45">
      <c r="A85" s="72" t="s">
        <v>131</v>
      </c>
      <c r="C85" s="22">
        <v>9</v>
      </c>
      <c r="D85" s="22"/>
      <c r="E85" s="70">
        <v>3743</v>
      </c>
      <c r="F85" s="19"/>
      <c r="G85" s="70">
        <v>139</v>
      </c>
      <c r="H85" s="19"/>
      <c r="I85" s="70">
        <v>0</v>
      </c>
      <c r="J85" s="19"/>
      <c r="K85" s="70">
        <v>6</v>
      </c>
      <c r="M85" s="83"/>
    </row>
    <row r="86" spans="1:13" s="71" customFormat="1" ht="21" customHeight="1" x14ac:dyDescent="0.45">
      <c r="A86" s="72" t="s">
        <v>184</v>
      </c>
      <c r="C86" s="22">
        <v>9</v>
      </c>
      <c r="D86" s="22"/>
      <c r="E86" s="70">
        <v>-94327</v>
      </c>
      <c r="F86" s="70"/>
      <c r="G86" s="70">
        <v>-106140</v>
      </c>
      <c r="H86" s="70"/>
      <c r="I86" s="70">
        <v>-7522</v>
      </c>
      <c r="J86" s="70"/>
      <c r="K86" s="70">
        <v>-7369</v>
      </c>
      <c r="M86" s="83"/>
    </row>
    <row r="87" spans="1:13" s="71" customFormat="1" ht="21" customHeight="1" x14ac:dyDescent="0.45">
      <c r="A87" s="72" t="s">
        <v>237</v>
      </c>
      <c r="C87" s="22">
        <v>9</v>
      </c>
      <c r="D87" s="22"/>
      <c r="E87" s="70">
        <v>490</v>
      </c>
      <c r="F87" s="70"/>
      <c r="G87" s="70">
        <v>39</v>
      </c>
      <c r="H87" s="70"/>
      <c r="I87" s="70">
        <v>0</v>
      </c>
      <c r="J87" s="70"/>
      <c r="K87" s="70">
        <v>0</v>
      </c>
      <c r="M87" s="83"/>
    </row>
    <row r="88" spans="1:13" s="71" customFormat="1" ht="21" customHeight="1" x14ac:dyDescent="0.45">
      <c r="A88" s="72" t="s">
        <v>140</v>
      </c>
      <c r="C88" s="22"/>
      <c r="D88" s="22"/>
      <c r="E88" s="19">
        <v>-23</v>
      </c>
      <c r="F88" s="70"/>
      <c r="G88" s="19">
        <v>-4576</v>
      </c>
      <c r="H88" s="70"/>
      <c r="I88" s="19">
        <v>0</v>
      </c>
      <c r="J88" s="70"/>
      <c r="K88" s="19">
        <v>0</v>
      </c>
      <c r="M88" s="83"/>
    </row>
    <row r="89" spans="1:13" s="71" customFormat="1" ht="21" customHeight="1" x14ac:dyDescent="0.45">
      <c r="A89" s="14" t="s">
        <v>210</v>
      </c>
      <c r="C89" s="22"/>
      <c r="D89" s="22"/>
      <c r="E89" s="70">
        <v>4</v>
      </c>
      <c r="F89" s="70"/>
      <c r="G89" s="70">
        <v>11</v>
      </c>
      <c r="H89" s="70"/>
      <c r="I89" s="70">
        <v>0</v>
      </c>
      <c r="J89" s="70"/>
      <c r="K89" s="70">
        <v>0</v>
      </c>
      <c r="M89" s="83"/>
    </row>
    <row r="90" spans="1:13" s="71" customFormat="1" ht="21" customHeight="1" x14ac:dyDescent="0.45">
      <c r="A90" s="68" t="s">
        <v>278</v>
      </c>
      <c r="E90" s="81">
        <f>SUM(E77:E89)</f>
        <v>-17689</v>
      </c>
      <c r="G90" s="81">
        <f>SUM(G77:G89)</f>
        <v>-62072</v>
      </c>
      <c r="I90" s="81">
        <f>SUM(I77:I89)</f>
        <v>54379</v>
      </c>
      <c r="J90" s="73"/>
      <c r="K90" s="81">
        <f>SUM(K77:K89)</f>
        <v>-7760</v>
      </c>
      <c r="M90" s="83"/>
    </row>
    <row r="91" spans="1:13" s="23" customFormat="1" ht="10.5" customHeight="1" x14ac:dyDescent="0.45">
      <c r="A91" s="25"/>
      <c r="C91" s="22"/>
      <c r="D91" s="22"/>
      <c r="E91" s="74"/>
      <c r="G91" s="74"/>
      <c r="I91" s="74"/>
      <c r="K91" s="74"/>
    </row>
    <row r="92" spans="1:13" s="23" customFormat="1" ht="21" customHeight="1" x14ac:dyDescent="0.45">
      <c r="A92" s="14" t="s">
        <v>5</v>
      </c>
      <c r="C92" s="22"/>
      <c r="D92" s="22"/>
      <c r="E92" s="74"/>
      <c r="G92" s="74"/>
      <c r="I92" s="19"/>
      <c r="J92" s="84"/>
      <c r="K92" s="19"/>
    </row>
    <row r="93" spans="1:13" ht="21" customHeight="1" x14ac:dyDescent="0.45">
      <c r="A93" s="63"/>
      <c r="K93" s="19" t="s">
        <v>76</v>
      </c>
    </row>
    <row r="94" spans="1:13" s="23" customFormat="1" ht="21" customHeight="1" x14ac:dyDescent="0.45">
      <c r="A94" s="25" t="s">
        <v>0</v>
      </c>
      <c r="B94" s="17"/>
      <c r="C94" s="15"/>
      <c r="D94" s="15"/>
      <c r="E94" s="16"/>
      <c r="F94" s="17"/>
      <c r="G94" s="16"/>
      <c r="H94" s="17"/>
      <c r="I94" s="16"/>
      <c r="J94" s="17"/>
      <c r="K94" s="16"/>
    </row>
    <row r="95" spans="1:13" s="23" customFormat="1" ht="21" customHeight="1" x14ac:dyDescent="0.45">
      <c r="A95" s="25" t="s">
        <v>14</v>
      </c>
      <c r="B95" s="17"/>
      <c r="C95" s="15"/>
      <c r="D95" s="15"/>
      <c r="E95" s="16"/>
      <c r="F95" s="17"/>
      <c r="G95" s="16"/>
      <c r="H95" s="17"/>
      <c r="I95" s="16"/>
      <c r="J95" s="17"/>
      <c r="K95" s="16"/>
    </row>
    <row r="96" spans="1:13" ht="21" customHeight="1" x14ac:dyDescent="0.45">
      <c r="A96" s="25" t="s">
        <v>260</v>
      </c>
      <c r="B96" s="50"/>
      <c r="C96" s="51"/>
      <c r="D96" s="51"/>
      <c r="E96" s="52"/>
      <c r="F96" s="50"/>
      <c r="G96" s="52"/>
      <c r="H96" s="50"/>
      <c r="I96" s="52"/>
      <c r="J96" s="50"/>
      <c r="K96" s="52"/>
    </row>
    <row r="97" spans="1:19" ht="21" customHeight="1" x14ac:dyDescent="0.45">
      <c r="A97" s="50"/>
      <c r="B97" s="50"/>
      <c r="C97" s="51"/>
      <c r="D97" s="51"/>
      <c r="I97" s="64"/>
      <c r="K97" s="19" t="s">
        <v>77</v>
      </c>
      <c r="L97" s="19"/>
    </row>
    <row r="98" spans="1:19" ht="21" customHeight="1" x14ac:dyDescent="0.45">
      <c r="E98" s="65"/>
      <c r="F98" s="20" t="s">
        <v>1</v>
      </c>
      <c r="G98" s="65"/>
      <c r="H98" s="12"/>
      <c r="I98" s="65"/>
      <c r="J98" s="20" t="s">
        <v>32</v>
      </c>
      <c r="K98" s="65"/>
    </row>
    <row r="99" spans="1:19" ht="21" customHeight="1" x14ac:dyDescent="0.45">
      <c r="C99" s="32" t="s">
        <v>2</v>
      </c>
      <c r="D99" s="66"/>
      <c r="E99" s="67" t="s">
        <v>261</v>
      </c>
      <c r="F99" s="34"/>
      <c r="G99" s="34">
        <v>2568</v>
      </c>
      <c r="H99" s="35"/>
      <c r="I99" s="67" t="s">
        <v>261</v>
      </c>
      <c r="J99" s="34"/>
      <c r="K99" s="34">
        <v>2568</v>
      </c>
    </row>
    <row r="100" spans="1:19" s="71" customFormat="1" ht="21" customHeight="1" x14ac:dyDescent="0.45">
      <c r="A100" s="68" t="s">
        <v>26</v>
      </c>
      <c r="B100" s="69"/>
      <c r="C100" s="85"/>
      <c r="D100" s="85"/>
      <c r="E100" s="73"/>
      <c r="F100" s="73"/>
      <c r="G100" s="73"/>
      <c r="H100" s="73"/>
      <c r="I100" s="73"/>
      <c r="J100" s="73"/>
      <c r="K100" s="73"/>
    </row>
    <row r="101" spans="1:19" s="71" customFormat="1" ht="21" customHeight="1" x14ac:dyDescent="0.45">
      <c r="A101" s="72" t="s">
        <v>279</v>
      </c>
      <c r="C101" s="22"/>
      <c r="D101" s="22"/>
      <c r="E101" s="19">
        <v>2698</v>
      </c>
      <c r="F101" s="19"/>
      <c r="G101" s="19">
        <v>-5057</v>
      </c>
      <c r="H101" s="19"/>
      <c r="I101" s="19">
        <v>0</v>
      </c>
      <c r="J101" s="19"/>
      <c r="K101" s="19">
        <v>0</v>
      </c>
    </row>
    <row r="102" spans="1:19" s="71" customFormat="1" ht="21" customHeight="1" x14ac:dyDescent="0.45">
      <c r="A102" s="72" t="s">
        <v>112</v>
      </c>
      <c r="C102" s="22"/>
      <c r="D102" s="22"/>
      <c r="E102" s="19">
        <v>647142</v>
      </c>
      <c r="F102" s="19"/>
      <c r="G102" s="19">
        <v>1360662</v>
      </c>
      <c r="H102" s="19"/>
      <c r="I102" s="19">
        <v>160000</v>
      </c>
      <c r="J102" s="19"/>
      <c r="K102" s="19">
        <v>0</v>
      </c>
    </row>
    <row r="103" spans="1:19" s="71" customFormat="1" ht="21" customHeight="1" x14ac:dyDescent="0.45">
      <c r="A103" s="72" t="s">
        <v>70</v>
      </c>
      <c r="C103" s="22"/>
      <c r="D103" s="22"/>
      <c r="E103" s="19">
        <v>-882698</v>
      </c>
      <c r="F103" s="19"/>
      <c r="G103" s="19">
        <v>-922485</v>
      </c>
      <c r="H103" s="19"/>
      <c r="I103" s="19">
        <v>-340000</v>
      </c>
      <c r="J103" s="19"/>
      <c r="K103" s="19">
        <v>0</v>
      </c>
    </row>
    <row r="104" spans="1:19" s="71" customFormat="1" ht="21" customHeight="1" x14ac:dyDescent="0.45">
      <c r="A104" s="72" t="s">
        <v>280</v>
      </c>
      <c r="C104" s="22"/>
      <c r="D104" s="22"/>
      <c r="E104" s="19">
        <v>0</v>
      </c>
      <c r="F104" s="19"/>
      <c r="G104" s="19">
        <v>24505</v>
      </c>
      <c r="H104" s="19"/>
      <c r="I104" s="19">
        <v>0</v>
      </c>
      <c r="J104" s="19"/>
      <c r="K104" s="19">
        <v>0</v>
      </c>
    </row>
    <row r="105" spans="1:19" s="71" customFormat="1" ht="21" customHeight="1" x14ac:dyDescent="0.45">
      <c r="A105" s="72" t="s">
        <v>275</v>
      </c>
      <c r="C105" s="22">
        <v>14</v>
      </c>
      <c r="D105" s="22"/>
      <c r="E105" s="19">
        <v>850000</v>
      </c>
      <c r="F105" s="19"/>
      <c r="G105" s="19">
        <v>0</v>
      </c>
      <c r="H105" s="19"/>
      <c r="I105" s="19">
        <v>850000</v>
      </c>
      <c r="J105" s="19"/>
      <c r="K105" s="19">
        <v>0</v>
      </c>
    </row>
    <row r="106" spans="1:19" s="71" customFormat="1" ht="21" customHeight="1" x14ac:dyDescent="0.45">
      <c r="A106" s="72" t="s">
        <v>235</v>
      </c>
      <c r="C106" s="22">
        <v>14</v>
      </c>
      <c r="D106" s="22"/>
      <c r="E106" s="19">
        <v>-406400</v>
      </c>
      <c r="F106" s="19"/>
      <c r="G106" s="19">
        <v>-723730</v>
      </c>
      <c r="H106" s="19"/>
      <c r="I106" s="19">
        <v>-406400</v>
      </c>
      <c r="J106" s="19"/>
      <c r="K106" s="19">
        <v>-723730</v>
      </c>
    </row>
    <row r="107" spans="1:19" s="71" customFormat="1" ht="21" customHeight="1" x14ac:dyDescent="0.45">
      <c r="A107" s="72" t="s">
        <v>272</v>
      </c>
      <c r="C107" s="22">
        <v>14</v>
      </c>
      <c r="D107" s="22"/>
      <c r="E107" s="19">
        <v>-5100</v>
      </c>
      <c r="F107" s="19"/>
      <c r="G107" s="19">
        <v>0</v>
      </c>
      <c r="H107" s="19"/>
      <c r="I107" s="19">
        <v>-5100</v>
      </c>
      <c r="J107" s="19"/>
      <c r="K107" s="19">
        <v>0</v>
      </c>
    </row>
    <row r="108" spans="1:19" s="71" customFormat="1" ht="21" customHeight="1" x14ac:dyDescent="0.45">
      <c r="A108" s="14" t="s">
        <v>211</v>
      </c>
      <c r="C108" s="22"/>
      <c r="D108" s="22"/>
      <c r="E108" s="19">
        <v>0</v>
      </c>
      <c r="F108" s="19"/>
      <c r="G108" s="19">
        <v>500000</v>
      </c>
      <c r="H108" s="19"/>
      <c r="I108" s="19">
        <v>0</v>
      </c>
      <c r="J108" s="19"/>
      <c r="K108" s="19">
        <v>500000</v>
      </c>
    </row>
    <row r="109" spans="1:19" s="71" customFormat="1" ht="21" customHeight="1" x14ac:dyDescent="0.45">
      <c r="A109" s="72" t="s">
        <v>101</v>
      </c>
      <c r="C109" s="22">
        <v>15</v>
      </c>
      <c r="D109" s="22"/>
      <c r="E109" s="19">
        <v>-217404</v>
      </c>
      <c r="F109" s="19"/>
      <c r="G109" s="19">
        <v>-134403</v>
      </c>
      <c r="H109" s="19"/>
      <c r="I109" s="19">
        <v>-138305</v>
      </c>
      <c r="J109" s="19"/>
      <c r="K109" s="19">
        <v>-55305</v>
      </c>
    </row>
    <row r="110" spans="1:19" s="71" customFormat="1" ht="21" customHeight="1" x14ac:dyDescent="0.45">
      <c r="A110" s="72" t="s">
        <v>162</v>
      </c>
      <c r="C110" s="22"/>
      <c r="D110" s="22"/>
      <c r="E110" s="19">
        <v>-14835</v>
      </c>
      <c r="F110" s="19"/>
      <c r="G110" s="19">
        <v>-17474</v>
      </c>
      <c r="H110" s="19"/>
      <c r="I110" s="19">
        <v>-3332</v>
      </c>
      <c r="J110" s="19"/>
      <c r="K110" s="19">
        <v>-4066</v>
      </c>
    </row>
    <row r="111" spans="1:19" s="71" customFormat="1" ht="21" customHeight="1" x14ac:dyDescent="0.45">
      <c r="A111" s="72" t="s">
        <v>273</v>
      </c>
      <c r="C111" s="22"/>
      <c r="D111" s="22"/>
      <c r="E111" s="19">
        <v>-21084</v>
      </c>
      <c r="F111" s="19"/>
      <c r="G111" s="19">
        <v>0</v>
      </c>
      <c r="H111" s="19"/>
      <c r="I111" s="19">
        <v>-21084</v>
      </c>
      <c r="J111" s="19"/>
      <c r="K111" s="19">
        <v>0</v>
      </c>
    </row>
    <row r="112" spans="1:19" s="64" customFormat="1" ht="21" customHeight="1" x14ac:dyDescent="0.45">
      <c r="A112" s="68" t="s">
        <v>212</v>
      </c>
      <c r="B112" s="71"/>
      <c r="C112" s="10"/>
      <c r="D112" s="10"/>
      <c r="E112" s="81">
        <f>SUM(E101:F111)</f>
        <v>-47681</v>
      </c>
      <c r="F112" s="13"/>
      <c r="G112" s="81">
        <f>SUM(G101:H111)</f>
        <v>82018</v>
      </c>
      <c r="H112" s="13"/>
      <c r="I112" s="81">
        <f>SUM(I101:J111)</f>
        <v>95779</v>
      </c>
      <c r="J112" s="13"/>
      <c r="K112" s="81">
        <f>SUM(K101:L111)</f>
        <v>-283101</v>
      </c>
      <c r="M112" s="13"/>
      <c r="N112" s="13"/>
      <c r="O112" s="13"/>
      <c r="P112" s="13"/>
      <c r="Q112" s="13"/>
      <c r="R112" s="13"/>
      <c r="S112" s="13"/>
    </row>
    <row r="113" spans="1:19" s="64" customFormat="1" ht="21" customHeight="1" x14ac:dyDescent="0.45">
      <c r="A113" s="68" t="s">
        <v>238</v>
      </c>
      <c r="B113" s="71"/>
      <c r="C113" s="10"/>
      <c r="D113" s="10"/>
      <c r="E113" s="86">
        <v>44000</v>
      </c>
      <c r="F113" s="19"/>
      <c r="G113" s="86">
        <v>-1813</v>
      </c>
      <c r="H113" s="19"/>
      <c r="I113" s="86">
        <v>0</v>
      </c>
      <c r="J113" s="19"/>
      <c r="K113" s="86">
        <v>0</v>
      </c>
      <c r="M113" s="13"/>
      <c r="N113" s="13"/>
      <c r="O113" s="13"/>
      <c r="P113" s="13"/>
      <c r="Q113" s="13"/>
      <c r="R113" s="13"/>
      <c r="S113" s="13"/>
    </row>
    <row r="114" spans="1:19" s="64" customFormat="1" ht="21" customHeight="1" x14ac:dyDescent="0.45">
      <c r="A114" s="68" t="s">
        <v>192</v>
      </c>
      <c r="B114" s="71"/>
      <c r="C114" s="10"/>
      <c r="D114" s="10"/>
      <c r="E114" s="73">
        <f>E75+E90+E112+E113</f>
        <v>238141</v>
      </c>
      <c r="F114" s="13"/>
      <c r="G114" s="73">
        <f>G75+G90+G112+G113</f>
        <v>-1412057</v>
      </c>
      <c r="H114" s="13"/>
      <c r="I114" s="73">
        <f>I75+I90+I112+I113</f>
        <v>401061</v>
      </c>
      <c r="J114" s="13"/>
      <c r="K114" s="73">
        <f>K75+K90+K112+K113</f>
        <v>-391321</v>
      </c>
      <c r="M114" s="13"/>
      <c r="N114" s="13"/>
      <c r="O114" s="13"/>
      <c r="P114" s="13"/>
      <c r="Q114" s="13"/>
      <c r="R114" s="13"/>
      <c r="S114" s="13"/>
    </row>
    <row r="115" spans="1:19" s="64" customFormat="1" ht="21" customHeight="1" x14ac:dyDescent="0.45">
      <c r="A115" s="72" t="s">
        <v>78</v>
      </c>
      <c r="B115" s="71"/>
      <c r="C115" s="10"/>
      <c r="D115" s="10"/>
      <c r="E115" s="87">
        <v>2563280</v>
      </c>
      <c r="F115" s="19"/>
      <c r="G115" s="87">
        <v>3035427</v>
      </c>
      <c r="H115" s="19"/>
      <c r="I115" s="87">
        <v>205601</v>
      </c>
      <c r="J115" s="19"/>
      <c r="K115" s="87">
        <v>511282</v>
      </c>
      <c r="M115" s="13"/>
      <c r="N115" s="13"/>
      <c r="O115" s="13"/>
      <c r="P115" s="13"/>
      <c r="Q115" s="13"/>
      <c r="R115" s="13"/>
      <c r="S115" s="13"/>
    </row>
    <row r="116" spans="1:19" s="64" customFormat="1" ht="21" customHeight="1" thickBot="1" x14ac:dyDescent="0.5">
      <c r="A116" s="68" t="s">
        <v>79</v>
      </c>
      <c r="B116" s="71"/>
      <c r="C116" s="22"/>
      <c r="D116" s="10"/>
      <c r="E116" s="88">
        <f>SUM(E114:E115)</f>
        <v>2801421</v>
      </c>
      <c r="F116" s="13"/>
      <c r="G116" s="88">
        <f>SUM(G114:G115)</f>
        <v>1623370</v>
      </c>
      <c r="H116" s="13"/>
      <c r="I116" s="88">
        <f>SUM(I114:I115)</f>
        <v>606662</v>
      </c>
      <c r="J116" s="13"/>
      <c r="K116" s="88">
        <f>SUM(K114:K115)</f>
        <v>119961</v>
      </c>
      <c r="M116" s="13"/>
      <c r="N116" s="13"/>
      <c r="O116" s="13"/>
      <c r="P116" s="13"/>
      <c r="Q116" s="13"/>
      <c r="R116" s="13"/>
      <c r="S116" s="13"/>
    </row>
    <row r="117" spans="1:19" s="64" customFormat="1" ht="21" customHeight="1" thickTop="1" x14ac:dyDescent="0.45">
      <c r="A117" s="72"/>
      <c r="B117" s="71"/>
      <c r="C117" s="22"/>
      <c r="D117" s="10"/>
      <c r="E117" s="3"/>
      <c r="F117" s="13"/>
      <c r="G117" s="3"/>
      <c r="H117" s="13"/>
      <c r="I117" s="3"/>
      <c r="J117" s="13"/>
      <c r="K117" s="3"/>
      <c r="M117" s="13"/>
      <c r="N117" s="13"/>
      <c r="O117" s="13"/>
      <c r="P117" s="13"/>
      <c r="Q117" s="13"/>
      <c r="R117" s="13"/>
      <c r="S117" s="13"/>
    </row>
    <row r="118" spans="1:19" s="64" customFormat="1" ht="21" customHeight="1" x14ac:dyDescent="0.45">
      <c r="A118" s="68" t="s">
        <v>15</v>
      </c>
      <c r="B118" s="71"/>
      <c r="C118" s="22"/>
      <c r="D118" s="53"/>
      <c r="E118" s="73"/>
      <c r="F118" s="73"/>
      <c r="G118" s="73"/>
      <c r="H118" s="73"/>
      <c r="I118" s="73"/>
      <c r="J118" s="73"/>
      <c r="K118" s="73"/>
      <c r="M118" s="13"/>
      <c r="N118" s="13"/>
      <c r="O118" s="13"/>
      <c r="P118" s="13"/>
      <c r="Q118" s="13"/>
      <c r="R118" s="13"/>
      <c r="S118" s="13"/>
    </row>
    <row r="119" spans="1:19" s="64" customFormat="1" ht="21" customHeight="1" x14ac:dyDescent="0.45">
      <c r="A119" s="72" t="s">
        <v>71</v>
      </c>
      <c r="B119" s="71"/>
      <c r="C119" s="22"/>
      <c r="D119" s="53"/>
      <c r="E119" s="73"/>
      <c r="F119" s="73"/>
      <c r="G119" s="73"/>
      <c r="H119" s="73"/>
      <c r="I119" s="73"/>
      <c r="J119" s="73"/>
      <c r="K119" s="73"/>
      <c r="M119" s="13"/>
      <c r="N119" s="13"/>
      <c r="O119" s="13"/>
      <c r="P119" s="13"/>
      <c r="Q119" s="13"/>
      <c r="R119" s="13"/>
      <c r="S119" s="13"/>
    </row>
    <row r="120" spans="1:19" s="64" customFormat="1" ht="21" customHeight="1" x14ac:dyDescent="0.45">
      <c r="A120" s="72" t="s">
        <v>239</v>
      </c>
      <c r="B120" s="71"/>
      <c r="C120" s="22">
        <v>9</v>
      </c>
      <c r="D120" s="22"/>
      <c r="E120" s="19">
        <v>60</v>
      </c>
      <c r="F120" s="19"/>
      <c r="G120" s="19">
        <v>1113</v>
      </c>
      <c r="H120" s="19"/>
      <c r="I120" s="19">
        <v>0</v>
      </c>
      <c r="J120" s="19"/>
      <c r="K120" s="19">
        <v>0</v>
      </c>
      <c r="M120" s="13"/>
      <c r="N120" s="13"/>
      <c r="O120" s="13"/>
      <c r="P120" s="13"/>
      <c r="Q120" s="13"/>
      <c r="R120" s="13"/>
      <c r="S120" s="13"/>
    </row>
    <row r="121" spans="1:19" s="64" customFormat="1" ht="21" customHeight="1" x14ac:dyDescent="0.45">
      <c r="A121" s="72" t="s">
        <v>240</v>
      </c>
      <c r="B121" s="71"/>
      <c r="C121" s="22"/>
      <c r="D121" s="22"/>
      <c r="E121" s="19">
        <v>0</v>
      </c>
      <c r="F121" s="19"/>
      <c r="G121" s="19">
        <v>28015</v>
      </c>
      <c r="H121" s="19"/>
      <c r="I121" s="19">
        <v>0</v>
      </c>
      <c r="J121" s="19"/>
      <c r="K121" s="19">
        <v>0</v>
      </c>
      <c r="M121" s="13"/>
      <c r="N121" s="13"/>
      <c r="O121" s="13"/>
      <c r="P121" s="13"/>
      <c r="Q121" s="13"/>
      <c r="R121" s="13"/>
      <c r="S121" s="13"/>
    </row>
    <row r="122" spans="1:19" s="64" customFormat="1" ht="21" customHeight="1" x14ac:dyDescent="0.45">
      <c r="A122" s="14" t="s">
        <v>226</v>
      </c>
      <c r="B122" s="71"/>
      <c r="C122" s="22">
        <v>9</v>
      </c>
      <c r="D122" s="22"/>
      <c r="E122" s="19">
        <v>-276</v>
      </c>
      <c r="F122" s="19"/>
      <c r="G122" s="19">
        <v>4753</v>
      </c>
      <c r="H122" s="19"/>
      <c r="I122" s="19">
        <v>-227</v>
      </c>
      <c r="J122" s="19"/>
      <c r="K122" s="19">
        <v>4794</v>
      </c>
      <c r="M122" s="13"/>
      <c r="N122" s="13"/>
      <c r="O122" s="13"/>
      <c r="P122" s="13"/>
      <c r="Q122" s="13"/>
      <c r="R122" s="13"/>
      <c r="S122" s="13"/>
    </row>
    <row r="123" spans="1:19" s="64" customFormat="1" ht="21" customHeight="1" x14ac:dyDescent="0.45">
      <c r="A123" s="14" t="s">
        <v>281</v>
      </c>
      <c r="B123" s="71"/>
      <c r="C123" s="22"/>
      <c r="D123" s="22"/>
      <c r="E123" s="19">
        <v>-11030</v>
      </c>
      <c r="F123" s="19"/>
      <c r="G123" s="19">
        <v>0</v>
      </c>
      <c r="H123" s="19"/>
      <c r="I123" s="19">
        <v>-11030</v>
      </c>
      <c r="J123" s="19"/>
      <c r="K123" s="19">
        <v>0</v>
      </c>
      <c r="M123" s="13"/>
      <c r="N123" s="13"/>
      <c r="O123" s="13"/>
      <c r="P123" s="13"/>
      <c r="Q123" s="13"/>
      <c r="R123" s="13"/>
      <c r="S123" s="13"/>
    </row>
    <row r="124" spans="1:19" s="23" customFormat="1" ht="21" customHeight="1" x14ac:dyDescent="0.45">
      <c r="A124" s="14" t="s">
        <v>227</v>
      </c>
      <c r="C124" s="22">
        <v>10</v>
      </c>
      <c r="D124" s="22"/>
      <c r="E124" s="19">
        <v>8228</v>
      </c>
      <c r="F124" s="19"/>
      <c r="G124" s="19">
        <v>0</v>
      </c>
      <c r="H124" s="19"/>
      <c r="I124" s="19">
        <v>7590</v>
      </c>
      <c r="J124" s="19"/>
      <c r="K124" s="19">
        <v>0</v>
      </c>
    </row>
    <row r="125" spans="1:19" s="23" customFormat="1" ht="21" customHeight="1" x14ac:dyDescent="0.45">
      <c r="A125" s="72"/>
      <c r="B125" s="71"/>
      <c r="C125" s="53"/>
      <c r="D125" s="53"/>
      <c r="E125" s="73"/>
      <c r="F125" s="71"/>
      <c r="G125" s="73"/>
      <c r="H125" s="73"/>
      <c r="I125" s="19"/>
      <c r="K125" s="73"/>
    </row>
    <row r="126" spans="1:19" s="64" customFormat="1" ht="21" customHeight="1" x14ac:dyDescent="0.45">
      <c r="A126" s="14" t="s">
        <v>5</v>
      </c>
      <c r="B126" s="23"/>
      <c r="C126" s="22"/>
      <c r="D126" s="22"/>
      <c r="E126" s="74"/>
      <c r="F126" s="23"/>
      <c r="G126" s="74"/>
      <c r="H126" s="74"/>
      <c r="I126" s="19"/>
      <c r="J126" s="23"/>
      <c r="K126" s="19"/>
      <c r="M126" s="13"/>
      <c r="N126" s="13"/>
      <c r="O126" s="13"/>
      <c r="P126" s="13"/>
      <c r="Q126" s="13"/>
      <c r="R126" s="13"/>
      <c r="S126" s="13"/>
    </row>
  </sheetData>
  <printOptions horizontalCentered="1"/>
  <pageMargins left="0.82677165354330695" right="0.196850393700787" top="0.55118110236220497" bottom="0.196850393700787" header="0.196850393700787" footer="0.196850393700787"/>
  <pageSetup paperSize="9" scale="85" orientation="portrait" r:id="rId1"/>
  <rowBreaks count="2" manualBreakCount="2">
    <brk id="47" max="16383" man="1"/>
    <brk id="9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2E3F-B99E-4A51-B4D6-6BFB47DF2CEB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75F161-7163-4BB4-9DAB-5906EB9E0D3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50c908b1-f277-4340-90a9-4611d0b0f078"/>
    <ds:schemaRef ds:uri="http://purl.org/dc/terms/"/>
    <ds:schemaRef ds:uri="http://schemas.microsoft.com/office/2006/metadata/properties"/>
    <ds:schemaRef ds:uri="be0a0132-05d4-4654-97a9-59765c6f403c"/>
    <ds:schemaRef ds:uri="cb2344b7-16d5-4d26-983b-2104d2d5b73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23B1FD-75C6-4C83-802E-3600ECABEC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B019C5-8B8C-4027-B4AF-D6A6C3DA2E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CE-separate</vt:lpstr>
      <vt:lpstr>CF</vt:lpstr>
      <vt:lpstr>BS!Print_Area</vt:lpstr>
      <vt:lpstr>'CE-separate'!Print_Area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Wantana Sangyangam</cp:lastModifiedBy>
  <cp:lastPrinted>2026-05-13T03:41:18Z</cp:lastPrinted>
  <dcterms:created xsi:type="dcterms:W3CDTF">1997-08-09T04:30:16Z</dcterms:created>
  <dcterms:modified xsi:type="dcterms:W3CDTF">2026-05-14T08:33:37Z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0x010100DBD0E1B72D31D24387990FE6741538EC</vt:lpwstr>
  </property>
</Properties>
</file>